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B8C70FC9-0574-4B97-8712-42AB849479E3}" xr6:coauthVersionLast="36" xr6:coauthVersionMax="47" xr10:uidLastSave="{00000000-0000-0000-0000-000000000000}"/>
  <bookViews>
    <workbookView xWindow="0" yWindow="0" windowWidth="28800" windowHeight="12105" xr2:uid="{B64F4114-12C9-4109-B8DA-94AC9A2E6D38}"/>
  </bookViews>
  <sheets>
    <sheet name="Sheet1" sheetId="1" r:id="rId1"/>
  </sheets>
  <definedNames>
    <definedName name="_xlnm._FilterDatabase" localSheetId="0" hidden="1">Sheet1!$A$7:$H$132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4" i="1" l="1"/>
  <c r="F134" i="1"/>
  <c r="E132" i="1"/>
  <c r="H118" i="1"/>
  <c r="E118" i="1"/>
  <c r="H117" i="1"/>
  <c r="E117" i="1"/>
  <c r="H116" i="1"/>
  <c r="E116" i="1"/>
  <c r="H115" i="1"/>
  <c r="E115" i="1"/>
  <c r="H114" i="1"/>
  <c r="E114" i="1"/>
  <c r="H113" i="1"/>
  <c r="E113" i="1"/>
  <c r="H112" i="1"/>
  <c r="E112" i="1"/>
  <c r="H20" i="1"/>
  <c r="E20" i="1"/>
  <c r="E16" i="1"/>
  <c r="E56" i="1"/>
  <c r="E134" i="1" l="1"/>
  <c r="H132" i="1"/>
  <c r="H134" i="1" s="1"/>
</calcChain>
</file>

<file path=xl/sharedStrings.xml><?xml version="1.0" encoding="utf-8"?>
<sst xmlns="http://schemas.openxmlformats.org/spreadsheetml/2006/main" count="402" uniqueCount="240">
  <si>
    <t>Board of Regents</t>
  </si>
  <si>
    <t>Louisiana Tech University</t>
  </si>
  <si>
    <t>Form BOR-ATH-3</t>
  </si>
  <si>
    <t>Fiscal Year 2022-2023</t>
  </si>
  <si>
    <t>Intercollegiate Athletic Personnel</t>
  </si>
  <si>
    <t>ACTUAL</t>
  </si>
  <si>
    <t xml:space="preserve">Athletic  </t>
  </si>
  <si>
    <t>Charged</t>
  </si>
  <si>
    <t xml:space="preserve"> </t>
  </si>
  <si>
    <t>Athletic Dept.</t>
  </si>
  <si>
    <t>Dept.</t>
  </si>
  <si>
    <t>to accounts</t>
  </si>
  <si>
    <t>Position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</si>
  <si>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</si>
  <si>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</si>
  <si>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</si>
  <si>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</si>
  <si>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</si>
  <si>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</si>
  <si>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</si>
  <si>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</si>
  <si>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</si>
  <si>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</si>
  <si>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</t>
  </si>
  <si>
    <t>Wood, Eric A</t>
  </si>
  <si>
    <t>Vice President and Director of Athletics</t>
  </si>
  <si>
    <t>I</t>
  </si>
  <si>
    <t>Padgett, Timothy Gordon</t>
  </si>
  <si>
    <t>Assoc Ath Direct/ Chief Financial Officer</t>
  </si>
  <si>
    <t>Buffolino, Kyle David</t>
  </si>
  <si>
    <t>Assistant Athletic Director-Compliance Services</t>
  </si>
  <si>
    <t>Brooks, Ashley</t>
  </si>
  <si>
    <t>Assistant Athletic Director for Ticket Sales and Service</t>
  </si>
  <si>
    <t>Gleason, Melanie Anne</t>
  </si>
  <si>
    <t>Assistant Athletic Director Business Operations</t>
  </si>
  <si>
    <t>McIntyre, Reggie</t>
  </si>
  <si>
    <t>Associate Athletic Director/External Affairs</t>
  </si>
  <si>
    <t>Olson, Wyatt</t>
  </si>
  <si>
    <t>Assistant Athletic Director for Internal Operations</t>
  </si>
  <si>
    <t>Taylor, Michelle</t>
  </si>
  <si>
    <t>Associate Director of Business Operations</t>
  </si>
  <si>
    <t>Mahaffey, Brittany Nicole</t>
  </si>
  <si>
    <t>Associate Director</t>
  </si>
  <si>
    <t>Jackson, Edward Lewis</t>
  </si>
  <si>
    <t>Associate Athletic Director/Student-Athlete Success Specialist</t>
  </si>
  <si>
    <t>Walker, Destini</t>
  </si>
  <si>
    <t>Chief of Staff</t>
  </si>
  <si>
    <t>Gibson, Ryann</t>
  </si>
  <si>
    <t>Assistant Director in Ticket Sales and Service</t>
  </si>
  <si>
    <t>Oravcova, Claudia</t>
  </si>
  <si>
    <t>Assistant Director of Business Operations</t>
  </si>
  <si>
    <t>Jr., Gerald Stephen Jordan</t>
  </si>
  <si>
    <t>Associate Athletic Director/Internal Operations</t>
  </si>
  <si>
    <t>Kimble, Anico</t>
  </si>
  <si>
    <t>Director of Ticket Operations</t>
  </si>
  <si>
    <t>Gautreaux, Matthew</t>
  </si>
  <si>
    <t>Assistant Director for Internal Operations</t>
  </si>
  <si>
    <t>Randolph, Terreon</t>
  </si>
  <si>
    <t>Assistant Director for Brand Engagement</t>
  </si>
  <si>
    <t>Louviere, Jolyn</t>
  </si>
  <si>
    <t>Butler, George Malcolm Jr.</t>
  </si>
  <si>
    <t>Athletics Assistant</t>
  </si>
  <si>
    <t>Blackburn, Shon</t>
  </si>
  <si>
    <t>Assistant Director of Ticket Operations</t>
  </si>
  <si>
    <t>Smith, Paul David</t>
  </si>
  <si>
    <t>Oakes, John</t>
  </si>
  <si>
    <t>Assistant Director for Compliance Services</t>
  </si>
  <si>
    <t>Bertinot, Chandler</t>
  </si>
  <si>
    <t>Assistant Director of Brand Engagement</t>
  </si>
  <si>
    <t>Jocelyn, Ashley</t>
  </si>
  <si>
    <t>Intern</t>
  </si>
  <si>
    <t>Dusin, Jeff</t>
  </si>
  <si>
    <t>Bergeron, Thomas A</t>
  </si>
  <si>
    <t>Assistant Director of Video</t>
  </si>
  <si>
    <t>O'Connor, Cameron</t>
  </si>
  <si>
    <t>White, Kiona</t>
  </si>
  <si>
    <t>Director for Broadcasting</t>
  </si>
  <si>
    <t>Peterson, Gunnar Sullivan</t>
  </si>
  <si>
    <t>McGuire, Christopher Kane</t>
  </si>
  <si>
    <t>Sports Information Director</t>
  </si>
  <si>
    <t xml:space="preserve">I </t>
  </si>
  <si>
    <t>Kavanaugh, Kyle</t>
  </si>
  <si>
    <t>Associate Athletic Director/External Operations</t>
  </si>
  <si>
    <t>Corneliusen, Hunter</t>
  </si>
  <si>
    <t>Assistant Sports Information Director</t>
  </si>
  <si>
    <t>Dauterive, Evan</t>
  </si>
  <si>
    <t>Athletic Director for Sports Medicine/Head Football Athletic Trainer</t>
  </si>
  <si>
    <t>Miller, Mandy Jan</t>
  </si>
  <si>
    <t>Assistant Director of Sports Medicine</t>
  </si>
  <si>
    <t>Travis, Aimee</t>
  </si>
  <si>
    <t>Assistant Athletic Trainer</t>
  </si>
  <si>
    <t>Takata, Dan</t>
  </si>
  <si>
    <t>Associate Athletic Trainer</t>
  </si>
  <si>
    <t>Covington, Logan</t>
  </si>
  <si>
    <t>McIlvaine, Amanda</t>
  </si>
  <si>
    <t>Assistant Athletic Trainer- Men's Basketball</t>
  </si>
  <si>
    <t>Kaneda, Kaede</t>
  </si>
  <si>
    <t>Athletic Trainer-Volleyball</t>
  </si>
  <si>
    <t>Korinke, Ava</t>
  </si>
  <si>
    <t>Vetter, Robert</t>
  </si>
  <si>
    <t>Assistant Athletic Trainer - Softball</t>
  </si>
  <si>
    <t>Nelson, Erica</t>
  </si>
  <si>
    <t>Athletic Trainer (T&amp;F)</t>
  </si>
  <si>
    <t>Glass, Shyandrea</t>
  </si>
  <si>
    <t>Associate Athletic Director for Student-Athlete Success Services</t>
  </si>
  <si>
    <t>Burdge, Amber Michelle</t>
  </si>
  <si>
    <t>Associate Athletic Director for Student-Athlete Success Services/Academics</t>
  </si>
  <si>
    <t>Amodei, Ryan</t>
  </si>
  <si>
    <t>Associate Director of Academics</t>
  </si>
  <si>
    <t>Squyres, Anthony C</t>
  </si>
  <si>
    <t>Assistant Student-Athlete Success Coordinator</t>
  </si>
  <si>
    <t>Campbell, Chloe Adrian</t>
  </si>
  <si>
    <t>Student-Athlete Success Intern</t>
  </si>
  <si>
    <t>Jackson, Bianca</t>
  </si>
  <si>
    <t>Assistant Director of Student-Athlete Success</t>
  </si>
  <si>
    <t>Talos, Blake Steven</t>
  </si>
  <si>
    <t>Assistant Coach</t>
  </si>
  <si>
    <t>Andrade, Isaac</t>
  </si>
  <si>
    <t xml:space="preserve">Intern </t>
  </si>
  <si>
    <t>Forbush, Bernadette</t>
  </si>
  <si>
    <t>Assistant Sports Performance Coach</t>
  </si>
  <si>
    <t>Snyder, Colin</t>
  </si>
  <si>
    <t>Power, Scott</t>
  </si>
  <si>
    <t>Assistant Football Coach</t>
  </si>
  <si>
    <t>Cumbie, Sonny</t>
  </si>
  <si>
    <t>Head Coach-Football</t>
  </si>
  <si>
    <t>Scholz, David</t>
  </si>
  <si>
    <t>Head Football Performance Coach</t>
  </si>
  <si>
    <t>Young, Nathan</t>
  </si>
  <si>
    <t>Parr, Scott</t>
  </si>
  <si>
    <t>Brown, Jake</t>
  </si>
  <si>
    <t>Turner, Paul O'Neal</t>
  </si>
  <si>
    <t>Offensive Quality Control Analyst</t>
  </si>
  <si>
    <t>Martinez, Jacob</t>
  </si>
  <si>
    <t>Director of Football Operations</t>
  </si>
  <si>
    <t>Camp, Anthony Noble</t>
  </si>
  <si>
    <t>Walker, Marcus</t>
  </si>
  <si>
    <t>Veal, Teddy</t>
  </si>
  <si>
    <t>Walker, Casey</t>
  </si>
  <si>
    <t>Carelock, Myles</t>
  </si>
  <si>
    <t>Hopkins, Peter</t>
  </si>
  <si>
    <t>Johnson, Daniel</t>
  </si>
  <si>
    <t>Assistant Football Performance Coach</t>
  </si>
  <si>
    <t>Sharp, Dan</t>
  </si>
  <si>
    <t>Martin, Jason R</t>
  </si>
  <si>
    <t>Manager</t>
  </si>
  <si>
    <t>Greer, Jacori</t>
  </si>
  <si>
    <t>Holloway, Jude Michael</t>
  </si>
  <si>
    <t>Video Film Coordinator</t>
  </si>
  <si>
    <t>Mauro, Anthony</t>
  </si>
  <si>
    <t>Director of Player Personnel (FB)</t>
  </si>
  <si>
    <t>Carter, Cortez</t>
  </si>
  <si>
    <t>Johnson, Nate</t>
  </si>
  <si>
    <t>Roberson, James Matthew</t>
  </si>
  <si>
    <t>Defensive Analyst</t>
  </si>
  <si>
    <t>Davis, Carson</t>
  </si>
  <si>
    <t>Edwards, Kamdon</t>
  </si>
  <si>
    <t>Sports Performance Intern</t>
  </si>
  <si>
    <t>Barrett, Tyus</t>
  </si>
  <si>
    <t>Qubti, Ziad</t>
  </si>
  <si>
    <t>Football Assistant</t>
  </si>
  <si>
    <t>Torres, Daniela Alejandra</t>
  </si>
  <si>
    <t>Assistant Director of On Campus Recruiting</t>
  </si>
  <si>
    <t>Gollman, Marquez</t>
  </si>
  <si>
    <t>Football Intern</t>
  </si>
  <si>
    <t>Nunez, Trey</t>
  </si>
  <si>
    <t>Hetzler, Jackson</t>
  </si>
  <si>
    <t>Assistant Director of Player Personnel</t>
  </si>
  <si>
    <t>Moore, Cody</t>
  </si>
  <si>
    <t>Director of Football Recruiting</t>
  </si>
  <si>
    <t>Rowe, David</t>
  </si>
  <si>
    <t>Technical Assistant</t>
  </si>
  <si>
    <t>Hester, Talvin Germaine</t>
  </si>
  <si>
    <t>Head Men's Basketball Coach</t>
  </si>
  <si>
    <t>Reed, Brooke</t>
  </si>
  <si>
    <t>Director of Operations for Men's Basketball</t>
  </si>
  <si>
    <t>McClellan, Darshawn</t>
  </si>
  <si>
    <t>Hines, Winston</t>
  </si>
  <si>
    <t>Smith, Aaron</t>
  </si>
  <si>
    <t>McGraw, Tim</t>
  </si>
  <si>
    <t>Special Assistant to Head Coach</t>
  </si>
  <si>
    <t>Joyner, Austin</t>
  </si>
  <si>
    <t>Recruiting Coordinator</t>
  </si>
  <si>
    <t>Nedbalek, Dave</t>
  </si>
  <si>
    <t>Video Coordinator</t>
  </si>
  <si>
    <t>Tilbury, Kavin Gilder</t>
  </si>
  <si>
    <t>Director of Scouting and Player Development</t>
  </si>
  <si>
    <t>Stoehr, Brooke Lassiter</t>
  </si>
  <si>
    <t>Head Coach</t>
  </si>
  <si>
    <t>Perry, Lanitra</t>
  </si>
  <si>
    <t>Assistant Women's Basketball Coach</t>
  </si>
  <si>
    <t>Stoehr, Scott Charles</t>
  </si>
  <si>
    <t>Miller, Pierre</t>
  </si>
  <si>
    <t>Long, Nicholas Seth</t>
  </si>
  <si>
    <t>Director Women's Basketball Operations</t>
  </si>
  <si>
    <t>Dumars, Tez</t>
  </si>
  <si>
    <t>Callender, Kerry</t>
  </si>
  <si>
    <t>Director of Women's Basketball Operations</t>
  </si>
  <si>
    <t>Gaspard, Mitchell Gene</t>
  </si>
  <si>
    <t>Associate Head Baseball Coach</t>
  </si>
  <si>
    <t>Burroughs, Thomas Lane</t>
  </si>
  <si>
    <t>Head Baseball Coach</t>
  </si>
  <si>
    <t>Fouts, Cooper</t>
  </si>
  <si>
    <t>Assistant Baseball Coach</t>
  </si>
  <si>
    <t>Johnson, Brian M</t>
  </si>
  <si>
    <t>Head Track and Field Coach</t>
  </si>
  <si>
    <t>Cleare, George</t>
  </si>
  <si>
    <t>Associate Head Track &amp; Field Coach</t>
  </si>
  <si>
    <t>Romero, Jeanee</t>
  </si>
  <si>
    <t>Assistant Track &amp; Field Coach</t>
  </si>
  <si>
    <t>Roedel, Mikhail</t>
  </si>
  <si>
    <t>Pompey, Nadia Alexander</t>
  </si>
  <si>
    <t>Craig, Raffael</t>
  </si>
  <si>
    <t>Stanley, Gary H</t>
  </si>
  <si>
    <t>Head Track Coach</t>
  </si>
  <si>
    <t>Stone, Amanda Michelle</t>
  </si>
  <si>
    <t>Head Tennis Coach</t>
  </si>
  <si>
    <t>Terry, Matthew Aaron</t>
  </si>
  <si>
    <t>Head Golf Coach</t>
  </si>
  <si>
    <t>McCray, Amber J</t>
  </si>
  <si>
    <t>Head Women's Volleyball Coach</t>
  </si>
  <si>
    <t>Hays, Jane Schilling</t>
  </si>
  <si>
    <t>Assistant Volleyball Coach</t>
  </si>
  <si>
    <t>Holt, Alexandra</t>
  </si>
  <si>
    <t>Nantais, Matthew Lewis</t>
  </si>
  <si>
    <t>Head Bowling Coach</t>
  </si>
  <si>
    <t>Voltz, Stephen</t>
  </si>
  <si>
    <t>Head Soccer Coach</t>
  </si>
  <si>
    <t>Harwick, Christopher</t>
  </si>
  <si>
    <t>Assistant Soccer Coach</t>
  </si>
  <si>
    <t>Drinkwater, Sydney</t>
  </si>
  <si>
    <t>Smith, Lauren</t>
  </si>
  <si>
    <t>Assistant Women's Soccer Coach</t>
  </si>
  <si>
    <t>Taylor, Josh</t>
  </si>
  <si>
    <t>Cohen, Chelsea</t>
  </si>
  <si>
    <t>Assistant Softball Coach</t>
  </si>
  <si>
    <t>Hiers, Shelby</t>
  </si>
  <si>
    <t>Wages/Student Labor</t>
  </si>
  <si>
    <t>Various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</si>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</sst>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12"/>
      <name val="helv"/>
    </font>
    <font>
      <sz val="12"/>
      <color rgb="FF000000"/>
      <name val="Helv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164" fontId="2" fillId="0" borderId="0" xfId="1" applyNumberFormat="1" applyFont="1" applyFill="1" applyBorder="1"/>
    <xf numFmtId="164" fontId="3" fillId="0" borderId="0" xfId="1" applyNumberFormat="1" applyFont="1" applyFill="1" applyBorder="1"/>
    <xf numFmtId="0" fontId="2" fillId="0" borderId="0" xfId="0" applyNumberFormat="1" applyFont="1" applyFill="1" applyBorder="1"/>
    <xf numFmtId="0" fontId="2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vertical="top" wrapText="1"/>
    </xf>
    <xf numFmtId="41" fontId="5" fillId="0" borderId="7" xfId="0" applyNumberFormat="1" applyFont="1" applyFill="1" applyBorder="1" applyAlignment="1">
      <alignment horizontal="right" vertical="top"/>
    </xf>
    <xf numFmtId="0" fontId="5" fillId="0" borderId="7" xfId="2" applyFont="1" applyFill="1" applyBorder="1" applyAlignment="1">
      <alignment vertical="top" wrapText="1"/>
    </xf>
    <xf numFmtId="41" fontId="7" fillId="0" borderId="7" xfId="0" applyNumberFormat="1" applyFont="1" applyFill="1" applyBorder="1"/>
    <xf numFmtId="0" fontId="7" fillId="0" borderId="7" xfId="2" applyFont="1" applyFill="1" applyBorder="1" applyAlignment="1">
      <alignment vertical="top" wrapText="1"/>
    </xf>
    <xf numFmtId="41" fontId="7" fillId="0" borderId="7" xfId="2" applyNumberFormat="1" applyFont="1" applyFill="1" applyBorder="1" applyAlignment="1">
      <alignment horizontal="right" vertical="top"/>
    </xf>
    <xf numFmtId="0" fontId="7" fillId="0" borderId="7" xfId="0" applyNumberFormat="1" applyFont="1" applyFill="1" applyBorder="1"/>
    <xf numFmtId="0" fontId="7" fillId="0" borderId="7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center"/>
    </xf>
    <xf numFmtId="41" fontId="7" fillId="0" borderId="7" xfId="1" applyNumberFormat="1" applyFont="1" applyFill="1" applyBorder="1" applyAlignment="1">
      <alignment horizontal="right"/>
    </xf>
    <xf numFmtId="41" fontId="7" fillId="0" borderId="7" xfId="1" applyNumberFormat="1" applyFont="1" applyFill="1" applyBorder="1"/>
    <xf numFmtId="0" fontId="2" fillId="0" borderId="7" xfId="0" applyFont="1" applyFill="1" applyBorder="1"/>
    <xf numFmtId="0" fontId="8" fillId="0" borderId="7" xfId="0" applyFont="1" applyFill="1" applyBorder="1" applyAlignment="1">
      <alignment horizontal="left"/>
    </xf>
    <xf numFmtId="0" fontId="8" fillId="0" borderId="7" xfId="0" applyNumberFormat="1" applyFont="1" applyFill="1" applyBorder="1" applyAlignment="1">
      <alignment horizontal="center"/>
    </xf>
    <xf numFmtId="41" fontId="2" fillId="0" borderId="7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/>
    <xf numFmtId="0" fontId="9" fillId="0" borderId="1" xfId="0" applyFont="1" applyFill="1" applyBorder="1" applyAlignment="1">
      <alignment horizontal="left"/>
    </xf>
    <xf numFmtId="164" fontId="9" fillId="0" borderId="1" xfId="1" applyNumberFormat="1" applyFont="1" applyFill="1" applyBorder="1" applyAlignment="1">
      <alignment horizontal="right"/>
    </xf>
    <xf numFmtId="4" fontId="9" fillId="0" borderId="1" xfId="0" applyNumberFormat="1" applyFont="1" applyFill="1" applyBorder="1"/>
    <xf numFmtId="164" fontId="9" fillId="0" borderId="1" xfId="1" applyNumberFormat="1" applyFont="1" applyFill="1" applyBorder="1"/>
    <xf numFmtId="0" fontId="5" fillId="0" borderId="7" xfId="0" applyFont="1" applyFill="1" applyBorder="1"/>
    <xf numFmtId="0" fontId="5" fillId="0" borderId="7" xfId="0" applyFont="1" applyFill="1" applyBorder="1" applyAlignment="1">
      <alignment horizontal="center" vertical="center"/>
    </xf>
    <xf numFmtId="41" fontId="5" fillId="0" borderId="7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0" fontId="0" fillId="0" borderId="0" xfId="0" applyFill="1"/>
  </cellXfs>
  <cellStyles count="3">
    <cellStyle name="Comma" xfId="1" builtinId="3"/>
    <cellStyle name="Normal" xfId="0" builtinId="0"/>
    <cellStyle name="Normal 2" xfId="2" xr:uid="{F13CE45F-6603-4CFA-AC31-F5306B104AA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4A9E-7D35-4EDB-994F-14D6CE5C505E}">
  <sheetPr>
    <pageSetUpPr fitToPage="1"/>
  </sheetPr>
  <dimension ref="A1:H134"/>
  <sheetViews>
    <sheetView tabSelected="1" topLeftCell="A111" workbookViewId="0">
      <selection activeCell="E6" sqref="E6"/>
    </sheetView>
  </sheetViews>
  <sheetFormatPr defaultRowHeight="15" x14ac:dyDescent="0.25"/>
  <cols>
    <col min="1" max="1" width="30.5703125" customWidth="1"/>
    <col min="2" max="2" width="52.28515625" customWidth="1"/>
    <col min="3" max="3" width="14.7109375" customWidth="1"/>
    <col min="4" max="4" width="14.28515625" style="54" customWidth="1"/>
    <col min="5" max="6" width="17.5703125" customWidth="1"/>
    <col min="7" max="7" width="15" customWidth="1"/>
    <col min="8" max="8" width="16.5703125" customWidth="1"/>
  </cols>
  <sheetData>
    <row r="1" spans="1:8" ht="15.75" x14ac:dyDescent="0.25">
      <c r="A1" s="3" t="s">
        <v>0</v>
      </c>
      <c r="B1" s="36"/>
      <c r="C1" s="37"/>
      <c r="D1" s="47"/>
      <c r="E1" s="38"/>
      <c r="F1" s="39"/>
      <c r="G1" s="1" t="s">
        <v>1</v>
      </c>
      <c r="H1" s="2"/>
    </row>
    <row r="2" spans="1:8" ht="15.75" x14ac:dyDescent="0.25">
      <c r="A2" s="3" t="s">
        <v>2</v>
      </c>
      <c r="B2" s="36"/>
      <c r="C2" s="37"/>
      <c r="D2" s="47"/>
      <c r="E2" s="38"/>
      <c r="F2" s="39"/>
      <c r="G2" s="1" t="s">
        <v>3</v>
      </c>
      <c r="H2" s="2"/>
    </row>
    <row r="3" spans="1:8" ht="16.5" thickBot="1" x14ac:dyDescent="0.3">
      <c r="A3" s="4" t="s">
        <v>4</v>
      </c>
      <c r="B3" s="40"/>
      <c r="C3" s="5" t="s">
        <v>5</v>
      </c>
      <c r="D3" s="48"/>
      <c r="E3" s="41"/>
      <c r="F3" s="42"/>
      <c r="G3" s="43"/>
      <c r="H3" s="43"/>
    </row>
    <row r="4" spans="1:8" ht="15.75" x14ac:dyDescent="0.25">
      <c r="A4" s="6"/>
      <c r="B4" s="7"/>
      <c r="C4" s="8"/>
      <c r="D4" s="49"/>
      <c r="E4" s="9"/>
      <c r="F4" s="10" t="s">
        <v>6</v>
      </c>
      <c r="G4" s="11" t="s">
        <v>7</v>
      </c>
      <c r="H4" s="12"/>
    </row>
    <row r="5" spans="1:8" ht="15.75" x14ac:dyDescent="0.25">
      <c r="A5" s="13"/>
      <c r="B5" s="7"/>
      <c r="C5" s="8" t="s">
        <v>8</v>
      </c>
      <c r="D5" s="49"/>
      <c r="E5" s="11" t="s">
        <v>9</v>
      </c>
      <c r="F5" s="10" t="s">
        <v>10</v>
      </c>
      <c r="G5" s="11" t="s">
        <v>11</v>
      </c>
      <c r="H5" s="14"/>
    </row>
    <row r="6" spans="1:8" ht="15.75" x14ac:dyDescent="0.25">
      <c r="A6" s="6"/>
      <c r="B6" s="7" t="s">
        <v>12</v>
      </c>
      <c r="C6" s="8" t="s">
        <v>12</v>
      </c>
      <c r="D6" s="49" t="s">
        <v>13</v>
      </c>
      <c r="E6" s="11" t="s">
        <v>14</v>
      </c>
      <c r="F6" s="10" t="s">
        <v>14</v>
      </c>
      <c r="G6" s="11" t="s">
        <v>15</v>
      </c>
      <c r="H6" s="14" t="s">
        <v>16</v>
      </c>
    </row>
    <row r="7" spans="1:8" ht="15.75" x14ac:dyDescent="0.25">
      <c r="A7" s="15" t="s">
        <v>17</v>
      </c>
      <c r="B7" s="16" t="s">
        <v>18</v>
      </c>
      <c r="C7" s="17" t="s">
        <v>19</v>
      </c>
      <c r="D7" s="50" t="s">
        <v>20</v>
      </c>
      <c r="E7" s="19" t="s">
        <v>21</v>
      </c>
      <c r="F7" s="18" t="s">
        <v>22</v>
      </c>
      <c r="G7" s="19" t="s">
        <v>23</v>
      </c>
      <c r="H7" s="20" t="s">
        <v>14</v>
      </c>
    </row>
    <row r="8" spans="1:8" ht="20.100000000000001" customHeight="1" x14ac:dyDescent="0.25">
      <c r="A8" s="44" t="s">
        <v>24</v>
      </c>
      <c r="B8" s="21" t="s">
        <v>25</v>
      </c>
      <c r="C8" s="45" t="s">
        <v>26</v>
      </c>
      <c r="D8" s="51">
        <v>12</v>
      </c>
      <c r="E8" s="22">
        <v>150584.54999999999</v>
      </c>
      <c r="F8" s="46"/>
      <c r="G8" s="46">
        <v>75281.039999999994</v>
      </c>
      <c r="H8" s="46">
        <v>225865.58999999997</v>
      </c>
    </row>
    <row r="9" spans="1:8" ht="20.100000000000001" customHeight="1" x14ac:dyDescent="0.25">
      <c r="A9" s="44" t="s">
        <v>27</v>
      </c>
      <c r="B9" s="21" t="s">
        <v>28</v>
      </c>
      <c r="C9" s="45" t="s">
        <v>26</v>
      </c>
      <c r="D9" s="51">
        <v>12</v>
      </c>
      <c r="E9" s="22">
        <v>80299.28</v>
      </c>
      <c r="F9" s="46"/>
      <c r="G9" s="46">
        <v>4500</v>
      </c>
      <c r="H9" s="46">
        <v>84799.28</v>
      </c>
    </row>
    <row r="10" spans="1:8" ht="20.100000000000001" customHeight="1" x14ac:dyDescent="0.25">
      <c r="A10" s="44" t="s">
        <v>29</v>
      </c>
      <c r="B10" s="21" t="s">
        <v>30</v>
      </c>
      <c r="C10" s="45" t="s">
        <v>26</v>
      </c>
      <c r="D10" s="51">
        <v>12</v>
      </c>
      <c r="E10" s="22">
        <v>63233.29</v>
      </c>
      <c r="F10" s="46"/>
      <c r="G10" s="46"/>
      <c r="H10" s="46">
        <v>63233.29</v>
      </c>
    </row>
    <row r="11" spans="1:8" ht="20.100000000000001" customHeight="1" x14ac:dyDescent="0.25">
      <c r="A11" s="44" t="s">
        <v>31</v>
      </c>
      <c r="B11" s="21" t="s">
        <v>32</v>
      </c>
      <c r="C11" s="45" t="s">
        <v>26</v>
      </c>
      <c r="D11" s="51">
        <v>12</v>
      </c>
      <c r="E11" s="22">
        <v>60208.44</v>
      </c>
      <c r="F11" s="46"/>
      <c r="G11" s="46"/>
      <c r="H11" s="46">
        <v>60208.44</v>
      </c>
    </row>
    <row r="12" spans="1:8" ht="20.100000000000001" customHeight="1" x14ac:dyDescent="0.25">
      <c r="A12" s="44" t="s">
        <v>33</v>
      </c>
      <c r="B12" s="21" t="s">
        <v>34</v>
      </c>
      <c r="C12" s="45" t="s">
        <v>26</v>
      </c>
      <c r="D12" s="51">
        <v>12</v>
      </c>
      <c r="E12" s="22">
        <v>57213.74</v>
      </c>
      <c r="F12" s="46"/>
      <c r="G12" s="46"/>
      <c r="H12" s="46">
        <v>57213.74</v>
      </c>
    </row>
    <row r="13" spans="1:8" ht="20.100000000000001" customHeight="1" x14ac:dyDescent="0.25">
      <c r="A13" s="44" t="s">
        <v>35</v>
      </c>
      <c r="B13" s="21" t="s">
        <v>36</v>
      </c>
      <c r="C13" s="45" t="s">
        <v>26</v>
      </c>
      <c r="D13" s="51">
        <v>10</v>
      </c>
      <c r="E13" s="22">
        <v>49026.15</v>
      </c>
      <c r="F13" s="46"/>
      <c r="G13" s="46">
        <v>5844.15</v>
      </c>
      <c r="H13" s="46">
        <v>54870.3</v>
      </c>
    </row>
    <row r="14" spans="1:8" ht="20.100000000000001" customHeight="1" x14ac:dyDescent="0.25">
      <c r="A14" s="44" t="s">
        <v>37</v>
      </c>
      <c r="B14" s="21" t="s">
        <v>38</v>
      </c>
      <c r="C14" s="45" t="s">
        <v>26</v>
      </c>
      <c r="D14" s="51">
        <v>9</v>
      </c>
      <c r="E14" s="22">
        <v>45730.879999999997</v>
      </c>
      <c r="F14" s="46"/>
      <c r="G14" s="46"/>
      <c r="H14" s="46">
        <v>45730.879999999997</v>
      </c>
    </row>
    <row r="15" spans="1:8" ht="20.100000000000001" customHeight="1" x14ac:dyDescent="0.25">
      <c r="A15" s="44" t="s">
        <v>39</v>
      </c>
      <c r="B15" s="21" t="s">
        <v>40</v>
      </c>
      <c r="C15" s="45" t="s">
        <v>26</v>
      </c>
      <c r="D15" s="51">
        <v>12</v>
      </c>
      <c r="E15" s="22">
        <v>40148.339999999997</v>
      </c>
      <c r="F15" s="46"/>
      <c r="G15" s="46"/>
      <c r="H15" s="46">
        <v>40148.339999999997</v>
      </c>
    </row>
    <row r="16" spans="1:8" ht="20.100000000000001" customHeight="1" x14ac:dyDescent="0.25">
      <c r="A16" s="44" t="s">
        <v>41</v>
      </c>
      <c r="B16" s="21" t="s">
        <v>42</v>
      </c>
      <c r="C16" s="45" t="s">
        <v>26</v>
      </c>
      <c r="D16" s="51">
        <v>12</v>
      </c>
      <c r="E16" s="22">
        <f>37127.26+1000</f>
        <v>38127.26</v>
      </c>
      <c r="F16" s="46"/>
      <c r="G16" s="46"/>
      <c r="H16" s="46">
        <v>38127</v>
      </c>
    </row>
    <row r="17" spans="1:8" ht="20.100000000000001" customHeight="1" x14ac:dyDescent="0.25">
      <c r="A17" s="44" t="s">
        <v>43</v>
      </c>
      <c r="B17" s="21" t="s">
        <v>44</v>
      </c>
      <c r="C17" s="45" t="s">
        <v>26</v>
      </c>
      <c r="D17" s="51">
        <v>12</v>
      </c>
      <c r="E17" s="22">
        <v>30566.62</v>
      </c>
      <c r="F17" s="46"/>
      <c r="G17" s="46">
        <v>45849.69</v>
      </c>
      <c r="H17" s="46">
        <v>76416.31</v>
      </c>
    </row>
    <row r="18" spans="1:8" ht="20.100000000000001" customHeight="1" x14ac:dyDescent="0.25">
      <c r="A18" s="44" t="s">
        <v>45</v>
      </c>
      <c r="B18" s="21" t="s">
        <v>46</v>
      </c>
      <c r="C18" s="45" t="s">
        <v>26</v>
      </c>
      <c r="D18" s="51">
        <v>8</v>
      </c>
      <c r="E18" s="22">
        <v>21159.16</v>
      </c>
      <c r="F18" s="46"/>
      <c r="G18" s="46"/>
      <c r="H18" s="46">
        <v>21159.16</v>
      </c>
    </row>
    <row r="19" spans="1:8" ht="20.100000000000001" customHeight="1" x14ac:dyDescent="0.25">
      <c r="A19" s="44" t="s">
        <v>47</v>
      </c>
      <c r="B19" s="21" t="s">
        <v>48</v>
      </c>
      <c r="C19" s="45" t="s">
        <v>26</v>
      </c>
      <c r="D19" s="51">
        <v>8</v>
      </c>
      <c r="E19" s="22">
        <v>17907.759999999998</v>
      </c>
      <c r="F19" s="46"/>
      <c r="G19" s="46"/>
      <c r="H19" s="46">
        <v>17907.759999999998</v>
      </c>
    </row>
    <row r="20" spans="1:8" ht="20.100000000000001" customHeight="1" x14ac:dyDescent="0.25">
      <c r="A20" s="44" t="s">
        <v>49</v>
      </c>
      <c r="B20" s="21" t="s">
        <v>50</v>
      </c>
      <c r="C20" s="45" t="s">
        <v>26</v>
      </c>
      <c r="D20" s="51">
        <v>12</v>
      </c>
      <c r="E20" s="22">
        <f>16871.73+11144</f>
        <v>28015.73</v>
      </c>
      <c r="F20" s="46"/>
      <c r="G20" s="46"/>
      <c r="H20" s="46">
        <f>16871.73+11144</f>
        <v>28015.73</v>
      </c>
    </row>
    <row r="21" spans="1:8" ht="20.100000000000001" customHeight="1" x14ac:dyDescent="0.25">
      <c r="A21" s="44" t="s">
        <v>51</v>
      </c>
      <c r="B21" s="21" t="s">
        <v>52</v>
      </c>
      <c r="C21" s="45" t="s">
        <v>26</v>
      </c>
      <c r="D21" s="51">
        <v>12</v>
      </c>
      <c r="E21" s="22">
        <v>16645.3</v>
      </c>
      <c r="F21" s="46"/>
      <c r="G21" s="46">
        <v>68671.77</v>
      </c>
      <c r="H21" s="46">
        <v>85317.07</v>
      </c>
    </row>
    <row r="22" spans="1:8" ht="20.100000000000001" customHeight="1" x14ac:dyDescent="0.25">
      <c r="A22" s="44" t="s">
        <v>53</v>
      </c>
      <c r="B22" s="21" t="s">
        <v>54</v>
      </c>
      <c r="C22" s="45" t="s">
        <v>26</v>
      </c>
      <c r="D22" s="51">
        <v>5</v>
      </c>
      <c r="E22" s="22">
        <v>16615.439999999999</v>
      </c>
      <c r="F22" s="46"/>
      <c r="G22" s="46"/>
      <c r="H22" s="46">
        <v>16615.439999999999</v>
      </c>
    </row>
    <row r="23" spans="1:8" ht="20.100000000000001" customHeight="1" x14ac:dyDescent="0.25">
      <c r="A23" s="44" t="s">
        <v>55</v>
      </c>
      <c r="B23" s="21" t="s">
        <v>56</v>
      </c>
      <c r="C23" s="45" t="s">
        <v>26</v>
      </c>
      <c r="D23" s="51">
        <v>10</v>
      </c>
      <c r="E23" s="22">
        <v>15018.17</v>
      </c>
      <c r="F23" s="46"/>
      <c r="G23" s="46"/>
      <c r="H23" s="46">
        <v>15018.17</v>
      </c>
    </row>
    <row r="24" spans="1:8" ht="20.100000000000001" customHeight="1" x14ac:dyDescent="0.25">
      <c r="A24" s="44" t="s">
        <v>57</v>
      </c>
      <c r="B24" s="21" t="s">
        <v>58</v>
      </c>
      <c r="C24" s="45" t="s">
        <v>26</v>
      </c>
      <c r="D24" s="51">
        <v>8</v>
      </c>
      <c r="E24" s="22">
        <v>14346.98</v>
      </c>
      <c r="F24" s="46"/>
      <c r="G24" s="46"/>
      <c r="H24" s="46">
        <v>14346.98</v>
      </c>
    </row>
    <row r="25" spans="1:8" ht="20.100000000000001" customHeight="1" x14ac:dyDescent="0.25">
      <c r="A25" s="44" t="s">
        <v>59</v>
      </c>
      <c r="B25" s="21" t="s">
        <v>54</v>
      </c>
      <c r="C25" s="45" t="s">
        <v>26</v>
      </c>
      <c r="D25" s="51">
        <v>4</v>
      </c>
      <c r="E25" s="22">
        <v>12307.76</v>
      </c>
      <c r="F25" s="46"/>
      <c r="G25" s="46"/>
      <c r="H25" s="46">
        <v>12307.76</v>
      </c>
    </row>
    <row r="26" spans="1:8" ht="20.100000000000001" customHeight="1" x14ac:dyDescent="0.25">
      <c r="A26" s="44" t="s">
        <v>60</v>
      </c>
      <c r="B26" s="21" t="s">
        <v>61</v>
      </c>
      <c r="C26" s="45" t="s">
        <v>26</v>
      </c>
      <c r="D26" s="51">
        <v>11</v>
      </c>
      <c r="E26" s="22">
        <v>11000</v>
      </c>
      <c r="F26" s="46"/>
      <c r="G26" s="46">
        <v>46.15</v>
      </c>
      <c r="H26" s="46">
        <v>11046.15</v>
      </c>
    </row>
    <row r="27" spans="1:8" ht="20.100000000000001" customHeight="1" x14ac:dyDescent="0.25">
      <c r="A27" s="44" t="s">
        <v>62</v>
      </c>
      <c r="B27" s="21" t="s">
        <v>63</v>
      </c>
      <c r="C27" s="45" t="s">
        <v>26</v>
      </c>
      <c r="D27" s="51">
        <v>6</v>
      </c>
      <c r="E27" s="22">
        <v>10347.64</v>
      </c>
      <c r="F27" s="46"/>
      <c r="G27" s="46"/>
      <c r="H27" s="46">
        <v>10347.64</v>
      </c>
    </row>
    <row r="28" spans="1:8" ht="20.100000000000001" customHeight="1" x14ac:dyDescent="0.25">
      <c r="A28" s="44" t="s">
        <v>64</v>
      </c>
      <c r="B28" s="21" t="s">
        <v>40</v>
      </c>
      <c r="C28" s="45" t="s">
        <v>26</v>
      </c>
      <c r="D28" s="51">
        <v>10</v>
      </c>
      <c r="E28" s="22">
        <v>10247.799999999999</v>
      </c>
      <c r="F28" s="46"/>
      <c r="G28" s="46">
        <v>22105.95</v>
      </c>
      <c r="H28" s="46">
        <v>32353.75</v>
      </c>
    </row>
    <row r="29" spans="1:8" ht="20.100000000000001" customHeight="1" x14ac:dyDescent="0.25">
      <c r="A29" s="44" t="s">
        <v>65</v>
      </c>
      <c r="B29" s="21" t="s">
        <v>66</v>
      </c>
      <c r="C29" s="45" t="s">
        <v>26</v>
      </c>
      <c r="D29" s="51">
        <v>9</v>
      </c>
      <c r="E29" s="22">
        <v>8999.89</v>
      </c>
      <c r="F29" s="46"/>
      <c r="G29" s="46">
        <v>11000.11</v>
      </c>
      <c r="H29" s="46">
        <v>20000</v>
      </c>
    </row>
    <row r="30" spans="1:8" ht="20.100000000000001" customHeight="1" x14ac:dyDescent="0.25">
      <c r="A30" s="44" t="s">
        <v>67</v>
      </c>
      <c r="B30" s="21" t="s">
        <v>68</v>
      </c>
      <c r="C30" s="45" t="s">
        <v>26</v>
      </c>
      <c r="D30" s="51">
        <v>5</v>
      </c>
      <c r="E30" s="22">
        <v>7975.48</v>
      </c>
      <c r="F30" s="46"/>
      <c r="G30" s="46"/>
      <c r="H30" s="46">
        <v>7975.48</v>
      </c>
    </row>
    <row r="31" spans="1:8" ht="20.100000000000001" customHeight="1" x14ac:dyDescent="0.25">
      <c r="A31" s="44" t="s">
        <v>69</v>
      </c>
      <c r="B31" s="21" t="s">
        <v>70</v>
      </c>
      <c r="C31" s="45" t="s">
        <v>26</v>
      </c>
      <c r="D31" s="51">
        <v>12</v>
      </c>
      <c r="E31" s="22">
        <v>7538.48</v>
      </c>
      <c r="F31" s="46"/>
      <c r="G31" s="46">
        <v>222.09</v>
      </c>
      <c r="H31" s="46">
        <v>7760.57</v>
      </c>
    </row>
    <row r="32" spans="1:8" ht="20.100000000000001" customHeight="1" x14ac:dyDescent="0.25">
      <c r="A32" s="44" t="s">
        <v>71</v>
      </c>
      <c r="B32" s="21" t="s">
        <v>38</v>
      </c>
      <c r="C32" s="45" t="s">
        <v>26</v>
      </c>
      <c r="D32" s="51">
        <v>2</v>
      </c>
      <c r="E32" s="22">
        <v>5365.4</v>
      </c>
      <c r="F32" s="46"/>
      <c r="G32" s="46">
        <v>2276.98</v>
      </c>
      <c r="H32" s="46">
        <v>7642.3799999999992</v>
      </c>
    </row>
    <row r="33" spans="1:8" ht="20.100000000000001" customHeight="1" x14ac:dyDescent="0.25">
      <c r="A33" s="44" t="s">
        <v>72</v>
      </c>
      <c r="B33" s="21" t="s">
        <v>73</v>
      </c>
      <c r="C33" s="45" t="s">
        <v>26</v>
      </c>
      <c r="D33" s="51">
        <v>1</v>
      </c>
      <c r="E33" s="22">
        <v>3322.59</v>
      </c>
      <c r="F33" s="46"/>
      <c r="G33" s="46"/>
      <c r="H33" s="46">
        <v>3322.59</v>
      </c>
    </row>
    <row r="34" spans="1:8" ht="20.100000000000001" customHeight="1" x14ac:dyDescent="0.25">
      <c r="A34" s="44" t="s">
        <v>74</v>
      </c>
      <c r="B34" s="21" t="s">
        <v>56</v>
      </c>
      <c r="C34" s="45" t="s">
        <v>26</v>
      </c>
      <c r="D34" s="51">
        <v>2</v>
      </c>
      <c r="E34" s="22">
        <v>3212.33</v>
      </c>
      <c r="F34" s="46"/>
      <c r="G34" s="46"/>
      <c r="H34" s="46">
        <v>3212.33</v>
      </c>
    </row>
    <row r="35" spans="1:8" ht="20.100000000000001" customHeight="1" x14ac:dyDescent="0.25">
      <c r="A35" s="44" t="s">
        <v>75</v>
      </c>
      <c r="B35" s="21" t="s">
        <v>76</v>
      </c>
      <c r="C35" s="45" t="s">
        <v>26</v>
      </c>
      <c r="D35" s="51">
        <v>8</v>
      </c>
      <c r="E35" s="22">
        <v>25077.08</v>
      </c>
      <c r="F35" s="46"/>
      <c r="G35" s="46">
        <v>23872.95</v>
      </c>
      <c r="H35" s="46">
        <v>48950.03</v>
      </c>
    </row>
    <row r="36" spans="1:8" ht="20.100000000000001" customHeight="1" x14ac:dyDescent="0.25">
      <c r="A36" s="44" t="s">
        <v>77</v>
      </c>
      <c r="B36" s="21" t="s">
        <v>63</v>
      </c>
      <c r="C36" s="45" t="s">
        <v>26</v>
      </c>
      <c r="D36" s="51">
        <v>6</v>
      </c>
      <c r="E36" s="22">
        <v>1550.79</v>
      </c>
      <c r="F36" s="46"/>
      <c r="G36" s="46"/>
      <c r="H36" s="46">
        <v>1550.79</v>
      </c>
    </row>
    <row r="37" spans="1:8" ht="20.100000000000001" customHeight="1" x14ac:dyDescent="0.25">
      <c r="A37" s="44" t="s">
        <v>78</v>
      </c>
      <c r="B37" s="44" t="s">
        <v>79</v>
      </c>
      <c r="C37" s="45" t="s">
        <v>80</v>
      </c>
      <c r="D37" s="51">
        <v>12</v>
      </c>
      <c r="E37" s="46"/>
      <c r="F37" s="46"/>
      <c r="G37" s="46">
        <v>50154.67</v>
      </c>
      <c r="H37" s="46">
        <v>50154.67</v>
      </c>
    </row>
    <row r="38" spans="1:8" ht="20.100000000000001" customHeight="1" x14ac:dyDescent="0.25">
      <c r="A38" s="44" t="s">
        <v>81</v>
      </c>
      <c r="B38" s="44" t="s">
        <v>82</v>
      </c>
      <c r="C38" s="45" t="s">
        <v>26</v>
      </c>
      <c r="D38" s="51">
        <v>12</v>
      </c>
      <c r="E38" s="46"/>
      <c r="F38" s="46"/>
      <c r="G38" s="46">
        <v>40755.440000000002</v>
      </c>
      <c r="H38" s="46">
        <v>40755.440000000002</v>
      </c>
    </row>
    <row r="39" spans="1:8" ht="20.100000000000001" customHeight="1" x14ac:dyDescent="0.25">
      <c r="A39" s="44" t="s">
        <v>83</v>
      </c>
      <c r="B39" s="44" t="s">
        <v>84</v>
      </c>
      <c r="C39" s="45" t="s">
        <v>26</v>
      </c>
      <c r="D39" s="51">
        <v>12</v>
      </c>
      <c r="E39" s="46"/>
      <c r="F39" s="46"/>
      <c r="G39" s="46">
        <v>38000.18</v>
      </c>
      <c r="H39" s="46">
        <v>38000.18</v>
      </c>
    </row>
    <row r="40" spans="1:8" ht="20.100000000000001" customHeight="1" x14ac:dyDescent="0.25">
      <c r="A40" s="44" t="s">
        <v>85</v>
      </c>
      <c r="B40" s="23" t="s">
        <v>86</v>
      </c>
      <c r="C40" s="45" t="s">
        <v>26</v>
      </c>
      <c r="D40" s="51">
        <v>12</v>
      </c>
      <c r="E40" s="22">
        <v>75026</v>
      </c>
      <c r="F40" s="24"/>
      <c r="G40" s="46"/>
      <c r="H40" s="46">
        <v>75026</v>
      </c>
    </row>
    <row r="41" spans="1:8" ht="20.100000000000001" customHeight="1" x14ac:dyDescent="0.25">
      <c r="A41" s="44" t="s">
        <v>87</v>
      </c>
      <c r="B41" s="23" t="s">
        <v>88</v>
      </c>
      <c r="C41" s="45" t="s">
        <v>26</v>
      </c>
      <c r="D41" s="51">
        <v>11</v>
      </c>
      <c r="E41" s="22">
        <v>52983.73</v>
      </c>
      <c r="F41" s="24"/>
      <c r="G41" s="46">
        <v>2854.85</v>
      </c>
      <c r="H41" s="46">
        <v>55838.58</v>
      </c>
    </row>
    <row r="42" spans="1:8" ht="20.100000000000001" customHeight="1" x14ac:dyDescent="0.25">
      <c r="A42" s="44" t="s">
        <v>89</v>
      </c>
      <c r="B42" s="23" t="s">
        <v>90</v>
      </c>
      <c r="C42" s="45" t="s">
        <v>26</v>
      </c>
      <c r="D42" s="51">
        <v>11</v>
      </c>
      <c r="E42" s="22">
        <v>43921.35</v>
      </c>
      <c r="F42" s="24"/>
      <c r="G42" s="46"/>
      <c r="H42" s="46">
        <v>43921.35</v>
      </c>
    </row>
    <row r="43" spans="1:8" ht="20.100000000000001" customHeight="1" x14ac:dyDescent="0.25">
      <c r="A43" s="44" t="s">
        <v>91</v>
      </c>
      <c r="B43" s="23" t="s">
        <v>92</v>
      </c>
      <c r="C43" s="45" t="s">
        <v>26</v>
      </c>
      <c r="D43" s="51">
        <v>12</v>
      </c>
      <c r="E43" s="22">
        <v>43674.68</v>
      </c>
      <c r="F43" s="46"/>
      <c r="G43" s="46">
        <v>12896.49</v>
      </c>
      <c r="H43" s="46">
        <v>56571.17</v>
      </c>
    </row>
    <row r="44" spans="1:8" ht="20.100000000000001" customHeight="1" x14ac:dyDescent="0.25">
      <c r="A44" s="44" t="s">
        <v>93</v>
      </c>
      <c r="B44" s="23" t="s">
        <v>92</v>
      </c>
      <c r="C44" s="45" t="s">
        <v>26</v>
      </c>
      <c r="D44" s="51">
        <v>11</v>
      </c>
      <c r="E44" s="22">
        <v>40648.239999999998</v>
      </c>
      <c r="F44" s="46"/>
      <c r="G44" s="46">
        <v>6865.35</v>
      </c>
      <c r="H44" s="46">
        <v>47513.59</v>
      </c>
    </row>
    <row r="45" spans="1:8" ht="20.100000000000001" customHeight="1" x14ac:dyDescent="0.25">
      <c r="A45" s="44" t="s">
        <v>94</v>
      </c>
      <c r="B45" s="23" t="s">
        <v>95</v>
      </c>
      <c r="C45" s="45" t="s">
        <v>26</v>
      </c>
      <c r="D45" s="51">
        <v>9</v>
      </c>
      <c r="E45" s="22">
        <v>36092.39</v>
      </c>
      <c r="F45" s="46"/>
      <c r="G45" s="46"/>
      <c r="H45" s="46">
        <v>36092.39</v>
      </c>
    </row>
    <row r="46" spans="1:8" ht="20.100000000000001" customHeight="1" x14ac:dyDescent="0.25">
      <c r="A46" s="44" t="s">
        <v>96</v>
      </c>
      <c r="B46" s="23" t="s">
        <v>97</v>
      </c>
      <c r="C46" s="45" t="s">
        <v>26</v>
      </c>
      <c r="D46" s="51">
        <v>12</v>
      </c>
      <c r="E46" s="22">
        <v>32746.2</v>
      </c>
      <c r="F46" s="46"/>
      <c r="G46" s="46"/>
      <c r="H46" s="46">
        <v>32746.2</v>
      </c>
    </row>
    <row r="47" spans="1:8" ht="20.100000000000001" customHeight="1" x14ac:dyDescent="0.25">
      <c r="A47" s="44" t="s">
        <v>98</v>
      </c>
      <c r="B47" s="23" t="s">
        <v>90</v>
      </c>
      <c r="C47" s="45" t="s">
        <v>26</v>
      </c>
      <c r="D47" s="51">
        <v>3</v>
      </c>
      <c r="E47" s="22">
        <v>12769.3</v>
      </c>
      <c r="F47" s="46"/>
      <c r="G47" s="46"/>
      <c r="H47" s="46">
        <v>12769.3</v>
      </c>
    </row>
    <row r="48" spans="1:8" ht="20.100000000000001" customHeight="1" x14ac:dyDescent="0.25">
      <c r="A48" s="44" t="s">
        <v>99</v>
      </c>
      <c r="B48" s="23" t="s">
        <v>100</v>
      </c>
      <c r="C48" s="45" t="s">
        <v>26</v>
      </c>
      <c r="D48" s="51">
        <v>12</v>
      </c>
      <c r="E48" s="22">
        <v>1523.1</v>
      </c>
      <c r="F48" s="46"/>
      <c r="G48" s="46"/>
      <c r="H48" s="46">
        <v>1523.1</v>
      </c>
    </row>
    <row r="49" spans="1:8" ht="20.100000000000001" customHeight="1" x14ac:dyDescent="0.25">
      <c r="A49" s="44" t="s">
        <v>101</v>
      </c>
      <c r="B49" s="23" t="s">
        <v>102</v>
      </c>
      <c r="C49" s="45" t="s">
        <v>26</v>
      </c>
      <c r="D49" s="51">
        <v>10</v>
      </c>
      <c r="E49" s="22">
        <v>1184.6199999999999</v>
      </c>
      <c r="F49" s="46"/>
      <c r="G49" s="46"/>
      <c r="H49" s="46">
        <v>1184.6199999999999</v>
      </c>
    </row>
    <row r="50" spans="1:8" ht="20.100000000000001" customHeight="1" x14ac:dyDescent="0.25">
      <c r="A50" s="44" t="s">
        <v>103</v>
      </c>
      <c r="B50" s="21" t="s">
        <v>104</v>
      </c>
      <c r="C50" s="45" t="s">
        <v>26</v>
      </c>
      <c r="D50" s="51">
        <v>6</v>
      </c>
      <c r="E50" s="22">
        <v>30849.63</v>
      </c>
      <c r="F50" s="46"/>
      <c r="G50" s="46">
        <v>3150.44</v>
      </c>
      <c r="H50" s="46">
        <v>34000.07</v>
      </c>
    </row>
    <row r="51" spans="1:8" ht="20.100000000000001" customHeight="1" x14ac:dyDescent="0.25">
      <c r="A51" s="44" t="s">
        <v>105</v>
      </c>
      <c r="B51" s="21" t="s">
        <v>106</v>
      </c>
      <c r="C51" s="45" t="s">
        <v>26</v>
      </c>
      <c r="D51" s="51">
        <v>5</v>
      </c>
      <c r="E51" s="22">
        <v>24742.48</v>
      </c>
      <c r="F51" s="46"/>
      <c r="G51" s="46">
        <v>2749.14</v>
      </c>
      <c r="H51" s="46">
        <v>27491.62</v>
      </c>
    </row>
    <row r="52" spans="1:8" ht="20.100000000000001" customHeight="1" x14ac:dyDescent="0.25">
      <c r="A52" s="44" t="s">
        <v>107</v>
      </c>
      <c r="B52" s="21" t="s">
        <v>108</v>
      </c>
      <c r="C52" s="45" t="s">
        <v>26</v>
      </c>
      <c r="D52" s="51">
        <v>4</v>
      </c>
      <c r="E52" s="22">
        <v>18024.169999999998</v>
      </c>
      <c r="F52" s="46"/>
      <c r="G52" s="46">
        <v>562.54999999999995</v>
      </c>
      <c r="H52" s="46">
        <v>18586.719999999998</v>
      </c>
    </row>
    <row r="53" spans="1:8" ht="20.100000000000001" customHeight="1" x14ac:dyDescent="0.25">
      <c r="A53" s="44" t="s">
        <v>109</v>
      </c>
      <c r="B53" s="21" t="s">
        <v>110</v>
      </c>
      <c r="C53" s="45" t="s">
        <v>26</v>
      </c>
      <c r="D53" s="51">
        <v>8</v>
      </c>
      <c r="E53" s="22">
        <v>11560</v>
      </c>
      <c r="F53" s="46"/>
      <c r="G53" s="46">
        <v>1757.25</v>
      </c>
      <c r="H53" s="46">
        <v>13317.25</v>
      </c>
    </row>
    <row r="54" spans="1:8" ht="20.100000000000001" customHeight="1" x14ac:dyDescent="0.25">
      <c r="A54" s="44" t="s">
        <v>111</v>
      </c>
      <c r="B54" s="21" t="s">
        <v>112</v>
      </c>
      <c r="C54" s="45" t="s">
        <v>26</v>
      </c>
      <c r="D54" s="51">
        <v>5</v>
      </c>
      <c r="E54" s="22">
        <v>6493.5499999999993</v>
      </c>
      <c r="F54" s="46"/>
      <c r="G54" s="46"/>
      <c r="H54" s="46">
        <v>6493.5499999999993</v>
      </c>
    </row>
    <row r="55" spans="1:8" ht="20.100000000000001" customHeight="1" x14ac:dyDescent="0.25">
      <c r="A55" s="44" t="s">
        <v>113</v>
      </c>
      <c r="B55" s="21" t="s">
        <v>114</v>
      </c>
      <c r="C55" s="45" t="s">
        <v>26</v>
      </c>
      <c r="D55" s="51">
        <v>9</v>
      </c>
      <c r="E55" s="22">
        <v>4430.8</v>
      </c>
      <c r="F55" s="46"/>
      <c r="G55" s="46">
        <v>28830.93</v>
      </c>
      <c r="H55" s="46">
        <v>33261.730000000003</v>
      </c>
    </row>
    <row r="56" spans="1:8" ht="20.100000000000001" customHeight="1" x14ac:dyDescent="0.25">
      <c r="A56" s="44" t="s">
        <v>115</v>
      </c>
      <c r="B56" s="21" t="s">
        <v>116</v>
      </c>
      <c r="C56" s="45" t="s">
        <v>26</v>
      </c>
      <c r="D56" s="51">
        <v>12</v>
      </c>
      <c r="E56" s="22">
        <f>48260.19+10690</f>
        <v>58950.19</v>
      </c>
      <c r="F56" s="46"/>
      <c r="G56" s="46"/>
      <c r="H56" s="46">
        <v>58950</v>
      </c>
    </row>
    <row r="57" spans="1:8" ht="20.100000000000001" customHeight="1" x14ac:dyDescent="0.25">
      <c r="A57" s="44" t="s">
        <v>117</v>
      </c>
      <c r="B57" s="21" t="s">
        <v>118</v>
      </c>
      <c r="C57" s="45" t="s">
        <v>26</v>
      </c>
      <c r="D57" s="51">
        <v>12</v>
      </c>
      <c r="E57" s="22">
        <v>25174.07</v>
      </c>
      <c r="F57" s="46"/>
      <c r="G57" s="46"/>
      <c r="H57" s="46">
        <v>25174.07</v>
      </c>
    </row>
    <row r="58" spans="1:8" ht="20.100000000000001" customHeight="1" x14ac:dyDescent="0.25">
      <c r="A58" s="44" t="s">
        <v>119</v>
      </c>
      <c r="B58" s="21" t="s">
        <v>120</v>
      </c>
      <c r="C58" s="45" t="s">
        <v>26</v>
      </c>
      <c r="D58" s="51">
        <v>6</v>
      </c>
      <c r="E58" s="22">
        <v>11400</v>
      </c>
      <c r="F58" s="46"/>
      <c r="G58" s="46"/>
      <c r="H58" s="46">
        <v>11400</v>
      </c>
    </row>
    <row r="59" spans="1:8" ht="20.100000000000001" customHeight="1" x14ac:dyDescent="0.25">
      <c r="A59" s="44" t="s">
        <v>121</v>
      </c>
      <c r="B59" s="21" t="s">
        <v>120</v>
      </c>
      <c r="C59" s="45" t="s">
        <v>26</v>
      </c>
      <c r="D59" s="51">
        <v>1</v>
      </c>
      <c r="E59" s="22">
        <v>1476.94</v>
      </c>
      <c r="F59" s="46"/>
      <c r="G59" s="46"/>
      <c r="H59" s="46">
        <v>1476.94</v>
      </c>
    </row>
    <row r="60" spans="1:8" ht="20.100000000000001" customHeight="1" x14ac:dyDescent="0.25">
      <c r="A60" s="44" t="s">
        <v>122</v>
      </c>
      <c r="B60" s="21" t="s">
        <v>123</v>
      </c>
      <c r="C60" s="45" t="s">
        <v>26</v>
      </c>
      <c r="D60" s="51">
        <v>12</v>
      </c>
      <c r="E60" s="22">
        <v>207993.01</v>
      </c>
      <c r="F60" s="46"/>
      <c r="G60" s="46">
        <v>12853.21</v>
      </c>
      <c r="H60" s="46">
        <v>220846.22</v>
      </c>
    </row>
    <row r="61" spans="1:8" ht="20.100000000000001" customHeight="1" x14ac:dyDescent="0.25">
      <c r="A61" s="44" t="s">
        <v>124</v>
      </c>
      <c r="B61" s="21" t="s">
        <v>125</v>
      </c>
      <c r="C61" s="45" t="s">
        <v>26</v>
      </c>
      <c r="D61" s="51">
        <v>12</v>
      </c>
      <c r="E61" s="22">
        <v>200769.34</v>
      </c>
      <c r="F61" s="46"/>
      <c r="G61" s="46"/>
      <c r="H61" s="46">
        <v>200769.34</v>
      </c>
    </row>
    <row r="62" spans="1:8" ht="20.100000000000001" customHeight="1" x14ac:dyDescent="0.25">
      <c r="A62" s="44" t="s">
        <v>126</v>
      </c>
      <c r="B62" s="21" t="s">
        <v>127</v>
      </c>
      <c r="C62" s="45" t="s">
        <v>26</v>
      </c>
      <c r="D62" s="51">
        <v>12</v>
      </c>
      <c r="E62" s="22">
        <v>162932.41</v>
      </c>
      <c r="F62" s="46"/>
      <c r="G62" s="46"/>
      <c r="H62" s="46">
        <v>162932.41</v>
      </c>
    </row>
    <row r="63" spans="1:8" ht="20.100000000000001" customHeight="1" x14ac:dyDescent="0.25">
      <c r="A63" s="44" t="s">
        <v>128</v>
      </c>
      <c r="B63" s="21" t="s">
        <v>123</v>
      </c>
      <c r="C63" s="45" t="s">
        <v>26</v>
      </c>
      <c r="D63" s="51">
        <v>12</v>
      </c>
      <c r="E63" s="22">
        <v>135482.47</v>
      </c>
      <c r="F63" s="46"/>
      <c r="G63" s="46">
        <v>1729.2</v>
      </c>
      <c r="H63" s="46">
        <v>137211.67000000001</v>
      </c>
    </row>
    <row r="64" spans="1:8" ht="20.100000000000001" customHeight="1" x14ac:dyDescent="0.25">
      <c r="A64" s="44" t="s">
        <v>129</v>
      </c>
      <c r="B64" s="21" t="s">
        <v>123</v>
      </c>
      <c r="C64" s="45" t="s">
        <v>26</v>
      </c>
      <c r="D64" s="51">
        <v>12</v>
      </c>
      <c r="E64" s="22">
        <v>135482.45000000001</v>
      </c>
      <c r="F64" s="46"/>
      <c r="G64" s="46">
        <v>1729.21</v>
      </c>
      <c r="H64" s="46">
        <v>137211.66</v>
      </c>
    </row>
    <row r="65" spans="1:8" ht="20.100000000000001" customHeight="1" x14ac:dyDescent="0.25">
      <c r="A65" s="44" t="s">
        <v>130</v>
      </c>
      <c r="B65" s="21" t="s">
        <v>123</v>
      </c>
      <c r="C65" s="45" t="s">
        <v>26</v>
      </c>
      <c r="D65" s="51">
        <v>12</v>
      </c>
      <c r="E65" s="22">
        <v>115759.37</v>
      </c>
      <c r="F65" s="46"/>
      <c r="G65" s="46">
        <v>14798.51</v>
      </c>
      <c r="H65" s="46">
        <v>130557.87999999999</v>
      </c>
    </row>
    <row r="66" spans="1:8" ht="20.100000000000001" customHeight="1" x14ac:dyDescent="0.25">
      <c r="A66" s="44" t="s">
        <v>131</v>
      </c>
      <c r="B66" s="21" t="s">
        <v>132</v>
      </c>
      <c r="C66" s="45" t="s">
        <v>26</v>
      </c>
      <c r="D66" s="51">
        <v>12</v>
      </c>
      <c r="E66" s="22">
        <v>77442.53</v>
      </c>
      <c r="F66" s="46"/>
      <c r="G66" s="46"/>
      <c r="H66" s="46">
        <v>77442.53</v>
      </c>
    </row>
    <row r="67" spans="1:8" ht="20.100000000000001" customHeight="1" x14ac:dyDescent="0.25">
      <c r="A67" s="44" t="s">
        <v>133</v>
      </c>
      <c r="B67" s="21" t="s">
        <v>134</v>
      </c>
      <c r="C67" s="45" t="s">
        <v>26</v>
      </c>
      <c r="D67" s="51">
        <v>12</v>
      </c>
      <c r="E67" s="22">
        <v>71154</v>
      </c>
      <c r="F67" s="46"/>
      <c r="G67" s="46"/>
      <c r="H67" s="46">
        <v>71154</v>
      </c>
    </row>
    <row r="68" spans="1:8" ht="20.100000000000001" customHeight="1" x14ac:dyDescent="0.25">
      <c r="A68" s="44" t="s">
        <v>135</v>
      </c>
      <c r="B68" s="21" t="s">
        <v>123</v>
      </c>
      <c r="C68" s="45" t="s">
        <v>26</v>
      </c>
      <c r="D68" s="51">
        <v>8</v>
      </c>
      <c r="E68" s="22">
        <v>66362.41</v>
      </c>
      <c r="F68" s="46"/>
      <c r="G68" s="46">
        <v>5637.68</v>
      </c>
      <c r="H68" s="46">
        <v>72000.09</v>
      </c>
    </row>
    <row r="69" spans="1:8" ht="20.100000000000001" customHeight="1" x14ac:dyDescent="0.25">
      <c r="A69" s="44" t="s">
        <v>136</v>
      </c>
      <c r="B69" s="21" t="s">
        <v>123</v>
      </c>
      <c r="C69" s="45" t="s">
        <v>26</v>
      </c>
      <c r="D69" s="51">
        <v>7</v>
      </c>
      <c r="E69" s="22">
        <v>61221.599999999999</v>
      </c>
      <c r="F69" s="46"/>
      <c r="G69" s="46">
        <v>4778.43</v>
      </c>
      <c r="H69" s="46">
        <v>66000.03</v>
      </c>
    </row>
    <row r="70" spans="1:8" ht="20.100000000000001" customHeight="1" x14ac:dyDescent="0.25">
      <c r="A70" s="44" t="s">
        <v>137</v>
      </c>
      <c r="B70" s="21" t="s">
        <v>123</v>
      </c>
      <c r="C70" s="45" t="s">
        <v>26</v>
      </c>
      <c r="D70" s="51">
        <v>12</v>
      </c>
      <c r="E70" s="22">
        <v>60557.8</v>
      </c>
      <c r="F70" s="46"/>
      <c r="G70" s="46"/>
      <c r="H70" s="46">
        <v>60557.8</v>
      </c>
    </row>
    <row r="71" spans="1:8" ht="20.100000000000001" customHeight="1" x14ac:dyDescent="0.25">
      <c r="A71" s="44" t="s">
        <v>138</v>
      </c>
      <c r="B71" s="21" t="s">
        <v>123</v>
      </c>
      <c r="C71" s="45" t="s">
        <v>26</v>
      </c>
      <c r="D71" s="51">
        <v>7</v>
      </c>
      <c r="E71" s="22">
        <v>57000.06</v>
      </c>
      <c r="F71" s="46"/>
      <c r="G71" s="46"/>
      <c r="H71" s="46">
        <v>57000.06</v>
      </c>
    </row>
    <row r="72" spans="1:8" ht="20.100000000000001" customHeight="1" x14ac:dyDescent="0.25">
      <c r="A72" s="44" t="s">
        <v>139</v>
      </c>
      <c r="B72" s="21" t="s">
        <v>123</v>
      </c>
      <c r="C72" s="45" t="s">
        <v>26</v>
      </c>
      <c r="D72" s="51">
        <v>12</v>
      </c>
      <c r="E72" s="22">
        <v>54388.67</v>
      </c>
      <c r="F72" s="46"/>
      <c r="G72" s="46">
        <v>3073.1</v>
      </c>
      <c r="H72" s="46">
        <v>57461.77</v>
      </c>
    </row>
    <row r="73" spans="1:8" ht="20.100000000000001" customHeight="1" x14ac:dyDescent="0.25">
      <c r="A73" s="44" t="s">
        <v>140</v>
      </c>
      <c r="B73" s="21" t="s">
        <v>123</v>
      </c>
      <c r="C73" s="45" t="s">
        <v>26</v>
      </c>
      <c r="D73" s="51">
        <v>7</v>
      </c>
      <c r="E73" s="22">
        <v>51000.14</v>
      </c>
      <c r="F73" s="46"/>
      <c r="G73" s="46"/>
      <c r="H73" s="46">
        <v>51000.14</v>
      </c>
    </row>
    <row r="74" spans="1:8" ht="20.100000000000001" customHeight="1" x14ac:dyDescent="0.25">
      <c r="A74" s="44" t="s">
        <v>141</v>
      </c>
      <c r="B74" s="21" t="s">
        <v>142</v>
      </c>
      <c r="C74" s="45" t="s">
        <v>26</v>
      </c>
      <c r="D74" s="51">
        <v>12</v>
      </c>
      <c r="E74" s="22">
        <v>50393.16</v>
      </c>
      <c r="F74" s="46"/>
      <c r="G74" s="46"/>
      <c r="H74" s="46">
        <v>50393.16</v>
      </c>
    </row>
    <row r="75" spans="1:8" ht="20.100000000000001" customHeight="1" x14ac:dyDescent="0.25">
      <c r="A75" s="44" t="s">
        <v>143</v>
      </c>
      <c r="B75" s="21" t="s">
        <v>123</v>
      </c>
      <c r="C75" s="45" t="s">
        <v>26</v>
      </c>
      <c r="D75" s="51">
        <v>12</v>
      </c>
      <c r="E75" s="22">
        <v>49022.26</v>
      </c>
      <c r="F75" s="46"/>
      <c r="G75" s="46">
        <v>44824.09</v>
      </c>
      <c r="H75" s="46">
        <v>93846.35</v>
      </c>
    </row>
    <row r="76" spans="1:8" ht="20.100000000000001" customHeight="1" x14ac:dyDescent="0.25">
      <c r="A76" s="44" t="s">
        <v>144</v>
      </c>
      <c r="B76" s="21" t="s">
        <v>145</v>
      </c>
      <c r="C76" s="45" t="s">
        <v>26</v>
      </c>
      <c r="D76" s="51">
        <v>12</v>
      </c>
      <c r="E76" s="22">
        <v>45167.99</v>
      </c>
      <c r="F76" s="46"/>
      <c r="G76" s="46"/>
      <c r="H76" s="46">
        <v>45167.99</v>
      </c>
    </row>
    <row r="77" spans="1:8" ht="20.100000000000001" customHeight="1" x14ac:dyDescent="0.25">
      <c r="A77" s="44" t="s">
        <v>146</v>
      </c>
      <c r="B77" s="21" t="s">
        <v>123</v>
      </c>
      <c r="C77" s="45" t="s">
        <v>26</v>
      </c>
      <c r="D77" s="51">
        <v>4</v>
      </c>
      <c r="E77" s="22">
        <v>44230.81</v>
      </c>
      <c r="F77" s="46"/>
      <c r="G77" s="46"/>
      <c r="H77" s="46">
        <v>44230.81</v>
      </c>
    </row>
    <row r="78" spans="1:8" ht="20.100000000000001" customHeight="1" x14ac:dyDescent="0.25">
      <c r="A78" s="44" t="s">
        <v>147</v>
      </c>
      <c r="B78" s="21" t="s">
        <v>148</v>
      </c>
      <c r="C78" s="45" t="s">
        <v>26</v>
      </c>
      <c r="D78" s="51">
        <v>12</v>
      </c>
      <c r="E78" s="22">
        <v>42888.55</v>
      </c>
      <c r="F78" s="46"/>
      <c r="G78" s="46"/>
      <c r="H78" s="46">
        <v>42888.55</v>
      </c>
    </row>
    <row r="79" spans="1:8" ht="20.100000000000001" customHeight="1" x14ac:dyDescent="0.25">
      <c r="A79" s="44" t="s">
        <v>149</v>
      </c>
      <c r="B79" s="21" t="s">
        <v>150</v>
      </c>
      <c r="C79" s="45" t="s">
        <v>26</v>
      </c>
      <c r="D79" s="51">
        <v>12</v>
      </c>
      <c r="E79" s="22">
        <v>36707.89</v>
      </c>
      <c r="F79" s="46"/>
      <c r="G79" s="46"/>
      <c r="H79" s="46">
        <v>36707.89</v>
      </c>
    </row>
    <row r="80" spans="1:8" ht="20.100000000000001" customHeight="1" x14ac:dyDescent="0.25">
      <c r="A80" s="44" t="s">
        <v>151</v>
      </c>
      <c r="B80" s="21" t="s">
        <v>123</v>
      </c>
      <c r="C80" s="45" t="s">
        <v>26</v>
      </c>
      <c r="D80" s="51">
        <v>4</v>
      </c>
      <c r="E80" s="22">
        <v>36555.43</v>
      </c>
      <c r="F80" s="46"/>
      <c r="G80" s="46">
        <v>3252.31</v>
      </c>
      <c r="H80" s="46">
        <v>39807.74</v>
      </c>
    </row>
    <row r="81" spans="1:8" ht="20.100000000000001" customHeight="1" x14ac:dyDescent="0.25">
      <c r="A81" s="44" t="s">
        <v>152</v>
      </c>
      <c r="B81" s="21" t="s">
        <v>123</v>
      </c>
      <c r="C81" s="45" t="s">
        <v>26</v>
      </c>
      <c r="D81" s="51">
        <v>3</v>
      </c>
      <c r="E81" s="22">
        <v>25200.080000000002</v>
      </c>
      <c r="F81" s="46"/>
      <c r="G81" s="46">
        <v>6299.98</v>
      </c>
      <c r="H81" s="46">
        <v>31500.06</v>
      </c>
    </row>
    <row r="82" spans="1:8" ht="20.100000000000001" customHeight="1" x14ac:dyDescent="0.25">
      <c r="A82" s="44" t="s">
        <v>153</v>
      </c>
      <c r="B82" s="21" t="s">
        <v>154</v>
      </c>
      <c r="C82" s="45" t="s">
        <v>26</v>
      </c>
      <c r="D82" s="51">
        <v>9</v>
      </c>
      <c r="E82" s="22">
        <v>12361.6</v>
      </c>
      <c r="F82" s="46"/>
      <c r="G82" s="46"/>
      <c r="H82" s="46">
        <v>12361.6</v>
      </c>
    </row>
    <row r="83" spans="1:8" ht="20.100000000000001" customHeight="1" x14ac:dyDescent="0.25">
      <c r="A83" s="44" t="s">
        <v>155</v>
      </c>
      <c r="B83" s="21" t="s">
        <v>70</v>
      </c>
      <c r="C83" s="45" t="s">
        <v>26</v>
      </c>
      <c r="D83" s="51">
        <v>12</v>
      </c>
      <c r="E83" s="22">
        <v>19274.07</v>
      </c>
      <c r="F83" s="46"/>
      <c r="G83" s="46"/>
      <c r="H83" s="46">
        <v>19274.07</v>
      </c>
    </row>
    <row r="84" spans="1:8" ht="20.100000000000001" customHeight="1" x14ac:dyDescent="0.25">
      <c r="A84" s="44" t="s">
        <v>156</v>
      </c>
      <c r="B84" s="21" t="s">
        <v>157</v>
      </c>
      <c r="C84" s="45" t="s">
        <v>26</v>
      </c>
      <c r="D84" s="51">
        <v>12</v>
      </c>
      <c r="E84" s="22">
        <v>19274.07</v>
      </c>
      <c r="F84" s="46"/>
      <c r="G84" s="46"/>
      <c r="H84" s="46">
        <v>19274.07</v>
      </c>
    </row>
    <row r="85" spans="1:8" ht="20.100000000000001" customHeight="1" x14ac:dyDescent="0.25">
      <c r="A85" s="44" t="s">
        <v>158</v>
      </c>
      <c r="B85" s="21" t="s">
        <v>157</v>
      </c>
      <c r="C85" s="45" t="s">
        <v>26</v>
      </c>
      <c r="D85" s="51">
        <v>12</v>
      </c>
      <c r="E85" s="22">
        <v>19274.07</v>
      </c>
      <c r="F85" s="46"/>
      <c r="G85" s="46"/>
      <c r="H85" s="46">
        <v>19274.07</v>
      </c>
    </row>
    <row r="86" spans="1:8" ht="20.100000000000001" customHeight="1" x14ac:dyDescent="0.25">
      <c r="A86" s="44" t="s">
        <v>159</v>
      </c>
      <c r="B86" s="21" t="s">
        <v>160</v>
      </c>
      <c r="C86" s="45" t="s">
        <v>26</v>
      </c>
      <c r="D86" s="51">
        <v>12</v>
      </c>
      <c r="E86" s="22">
        <v>17815.57</v>
      </c>
      <c r="F86" s="46"/>
      <c r="G86" s="46"/>
      <c r="H86" s="46">
        <v>17815.57</v>
      </c>
    </row>
    <row r="87" spans="1:8" ht="20.100000000000001" customHeight="1" x14ac:dyDescent="0.25">
      <c r="A87" s="44" t="s">
        <v>161</v>
      </c>
      <c r="B87" s="21" t="s">
        <v>162</v>
      </c>
      <c r="C87" s="45" t="s">
        <v>26</v>
      </c>
      <c r="D87" s="51">
        <v>12</v>
      </c>
      <c r="E87" s="22">
        <v>9815.52</v>
      </c>
      <c r="F87" s="46"/>
      <c r="G87" s="46"/>
      <c r="H87" s="46">
        <v>9815.52</v>
      </c>
    </row>
    <row r="88" spans="1:8" ht="20.100000000000001" customHeight="1" x14ac:dyDescent="0.25">
      <c r="A88" s="44" t="s">
        <v>163</v>
      </c>
      <c r="B88" s="21" t="s">
        <v>164</v>
      </c>
      <c r="C88" s="45" t="s">
        <v>26</v>
      </c>
      <c r="D88" s="51">
        <v>3</v>
      </c>
      <c r="E88" s="22">
        <v>6279.6</v>
      </c>
      <c r="F88" s="46"/>
      <c r="G88" s="46"/>
      <c r="H88" s="46">
        <v>6279.6</v>
      </c>
    </row>
    <row r="89" spans="1:8" ht="20.100000000000001" customHeight="1" x14ac:dyDescent="0.25">
      <c r="A89" s="44" t="s">
        <v>165</v>
      </c>
      <c r="B89" s="21" t="s">
        <v>164</v>
      </c>
      <c r="C89" s="45" t="s">
        <v>26</v>
      </c>
      <c r="D89" s="51">
        <v>3</v>
      </c>
      <c r="E89" s="22">
        <v>5155.92</v>
      </c>
      <c r="F89" s="46"/>
      <c r="G89" s="46"/>
      <c r="H89" s="46">
        <v>5155.92</v>
      </c>
    </row>
    <row r="90" spans="1:8" ht="20.100000000000001" customHeight="1" x14ac:dyDescent="0.25">
      <c r="A90" s="44" t="s">
        <v>166</v>
      </c>
      <c r="B90" s="21" t="s">
        <v>167</v>
      </c>
      <c r="C90" s="45" t="s">
        <v>26</v>
      </c>
      <c r="D90" s="51">
        <v>2</v>
      </c>
      <c r="E90" s="22">
        <v>2708.33</v>
      </c>
      <c r="F90" s="46"/>
      <c r="G90" s="46"/>
      <c r="H90" s="46">
        <v>2708.33</v>
      </c>
    </row>
    <row r="91" spans="1:8" ht="20.100000000000001" customHeight="1" x14ac:dyDescent="0.25">
      <c r="A91" s="44" t="s">
        <v>168</v>
      </c>
      <c r="B91" s="21" t="s">
        <v>169</v>
      </c>
      <c r="C91" s="45" t="s">
        <v>26</v>
      </c>
      <c r="D91" s="51">
        <v>5</v>
      </c>
      <c r="E91" s="22">
        <v>1860.59</v>
      </c>
      <c r="F91" s="46"/>
      <c r="G91" s="46"/>
      <c r="H91" s="46">
        <v>1860.59</v>
      </c>
    </row>
    <row r="92" spans="1:8" ht="20.100000000000001" customHeight="1" x14ac:dyDescent="0.25">
      <c r="A92" s="44" t="s">
        <v>170</v>
      </c>
      <c r="B92" s="21" t="s">
        <v>171</v>
      </c>
      <c r="C92" s="45" t="s">
        <v>26</v>
      </c>
      <c r="D92" s="51">
        <v>2</v>
      </c>
      <c r="E92" s="22">
        <v>575.34</v>
      </c>
      <c r="F92" s="46"/>
      <c r="G92" s="46"/>
      <c r="H92" s="46">
        <v>575.34</v>
      </c>
    </row>
    <row r="93" spans="1:8" ht="20.100000000000001" customHeight="1" x14ac:dyDescent="0.25">
      <c r="A93" s="44" t="s">
        <v>172</v>
      </c>
      <c r="B93" s="21" t="s">
        <v>173</v>
      </c>
      <c r="C93" s="45" t="s">
        <v>26</v>
      </c>
      <c r="D93" s="51">
        <v>12</v>
      </c>
      <c r="E93" s="22">
        <v>117450.03</v>
      </c>
      <c r="F93" s="46"/>
      <c r="G93" s="46">
        <v>13050</v>
      </c>
      <c r="H93" s="46">
        <v>130500.03</v>
      </c>
    </row>
    <row r="94" spans="1:8" ht="20.100000000000001" customHeight="1" x14ac:dyDescent="0.25">
      <c r="A94" s="44" t="s">
        <v>174</v>
      </c>
      <c r="B94" s="21" t="s">
        <v>175</v>
      </c>
      <c r="C94" s="45" t="s">
        <v>26</v>
      </c>
      <c r="D94" s="51">
        <v>12</v>
      </c>
      <c r="E94" s="22">
        <v>94835.65</v>
      </c>
      <c r="F94" s="46"/>
      <c r="G94" s="46">
        <v>3541.51</v>
      </c>
      <c r="H94" s="46">
        <v>98377.159999999989</v>
      </c>
    </row>
    <row r="95" spans="1:8" ht="20.100000000000001" customHeight="1" x14ac:dyDescent="0.25">
      <c r="A95" s="44" t="s">
        <v>176</v>
      </c>
      <c r="B95" s="21" t="s">
        <v>116</v>
      </c>
      <c r="C95" s="45" t="s">
        <v>26</v>
      </c>
      <c r="D95" s="51">
        <v>12</v>
      </c>
      <c r="E95" s="22">
        <v>72341.42</v>
      </c>
      <c r="F95" s="46"/>
      <c r="G95" s="46">
        <v>7966.5</v>
      </c>
      <c r="H95" s="46">
        <v>80307.92</v>
      </c>
    </row>
    <row r="96" spans="1:8" ht="20.100000000000001" customHeight="1" x14ac:dyDescent="0.25">
      <c r="A96" s="44" t="s">
        <v>177</v>
      </c>
      <c r="B96" s="21" t="s">
        <v>116</v>
      </c>
      <c r="C96" s="45" t="s">
        <v>26</v>
      </c>
      <c r="D96" s="51">
        <v>12</v>
      </c>
      <c r="E96" s="22">
        <v>71474.070000000007</v>
      </c>
      <c r="F96" s="46"/>
      <c r="G96" s="46">
        <v>8833.8700000000008</v>
      </c>
      <c r="H96" s="46">
        <v>80307.94</v>
      </c>
    </row>
    <row r="97" spans="1:8" ht="20.100000000000001" customHeight="1" x14ac:dyDescent="0.25">
      <c r="A97" s="44" t="s">
        <v>178</v>
      </c>
      <c r="B97" s="21" t="s">
        <v>116</v>
      </c>
      <c r="C97" s="45" t="s">
        <v>26</v>
      </c>
      <c r="D97" s="51">
        <v>12</v>
      </c>
      <c r="E97" s="22">
        <v>69867.94</v>
      </c>
      <c r="F97" s="46"/>
      <c r="G97" s="46">
        <v>10440</v>
      </c>
      <c r="H97" s="46">
        <v>80307.94</v>
      </c>
    </row>
    <row r="98" spans="1:8" ht="20.100000000000001" customHeight="1" x14ac:dyDescent="0.25">
      <c r="A98" s="44" t="s">
        <v>179</v>
      </c>
      <c r="B98" s="21" t="s">
        <v>180</v>
      </c>
      <c r="C98" s="45" t="s">
        <v>26</v>
      </c>
      <c r="D98" s="51">
        <v>12</v>
      </c>
      <c r="E98" s="22">
        <v>60230.97</v>
      </c>
      <c r="F98" s="46"/>
      <c r="G98" s="46"/>
      <c r="H98" s="46">
        <v>60230.97</v>
      </c>
    </row>
    <row r="99" spans="1:8" ht="20.100000000000001" customHeight="1" x14ac:dyDescent="0.25">
      <c r="A99" s="44" t="s">
        <v>181</v>
      </c>
      <c r="B99" s="21" t="s">
        <v>182</v>
      </c>
      <c r="C99" s="45" t="s">
        <v>26</v>
      </c>
      <c r="D99" s="51">
        <v>12</v>
      </c>
      <c r="E99" s="22">
        <v>36138.699999999997</v>
      </c>
      <c r="F99" s="46"/>
      <c r="G99" s="46"/>
      <c r="H99" s="46">
        <v>36138.699999999997</v>
      </c>
    </row>
    <row r="100" spans="1:8" ht="20.100000000000001" customHeight="1" x14ac:dyDescent="0.25">
      <c r="A100" s="44" t="s">
        <v>183</v>
      </c>
      <c r="B100" s="21" t="s">
        <v>184</v>
      </c>
      <c r="C100" s="45" t="s">
        <v>26</v>
      </c>
      <c r="D100" s="51">
        <v>9</v>
      </c>
      <c r="E100" s="22">
        <v>29354.01</v>
      </c>
      <c r="F100" s="46"/>
      <c r="G100" s="46"/>
      <c r="H100" s="46">
        <v>29354.01</v>
      </c>
    </row>
    <row r="101" spans="1:8" ht="20.100000000000001" customHeight="1" x14ac:dyDescent="0.25">
      <c r="A101" s="44" t="s">
        <v>185</v>
      </c>
      <c r="B101" s="21" t="s">
        <v>186</v>
      </c>
      <c r="C101" s="45" t="s">
        <v>26</v>
      </c>
      <c r="D101" s="51">
        <v>2</v>
      </c>
      <c r="E101" s="22">
        <v>5030.33</v>
      </c>
      <c r="F101" s="46"/>
      <c r="G101" s="46"/>
      <c r="H101" s="46">
        <v>5030.33</v>
      </c>
    </row>
    <row r="102" spans="1:8" ht="20.100000000000001" customHeight="1" x14ac:dyDescent="0.25">
      <c r="A102" s="44" t="s">
        <v>187</v>
      </c>
      <c r="B102" s="21" t="s">
        <v>188</v>
      </c>
      <c r="C102" s="45" t="s">
        <v>26</v>
      </c>
      <c r="D102" s="51">
        <v>12</v>
      </c>
      <c r="E102" s="22">
        <v>158105.78</v>
      </c>
      <c r="F102" s="46"/>
      <c r="G102" s="46">
        <v>17567.39</v>
      </c>
      <c r="H102" s="46">
        <v>175673.16999999998</v>
      </c>
    </row>
    <row r="103" spans="1:8" ht="20.100000000000001" customHeight="1" x14ac:dyDescent="0.25">
      <c r="A103" s="44" t="s">
        <v>189</v>
      </c>
      <c r="B103" s="21" t="s">
        <v>190</v>
      </c>
      <c r="C103" s="45" t="s">
        <v>26</v>
      </c>
      <c r="D103" s="51">
        <v>12</v>
      </c>
      <c r="E103" s="22">
        <v>99254.83</v>
      </c>
      <c r="F103" s="46"/>
      <c r="G103" s="46">
        <v>4375.1499999999996</v>
      </c>
      <c r="H103" s="46">
        <v>103629.98</v>
      </c>
    </row>
    <row r="104" spans="1:8" ht="20.100000000000001" customHeight="1" x14ac:dyDescent="0.25">
      <c r="A104" s="44" t="s">
        <v>191</v>
      </c>
      <c r="B104" s="21" t="s">
        <v>190</v>
      </c>
      <c r="C104" s="45" t="s">
        <v>26</v>
      </c>
      <c r="D104" s="51">
        <v>12</v>
      </c>
      <c r="E104" s="22">
        <v>65275.93</v>
      </c>
      <c r="F104" s="46"/>
      <c r="G104" s="46">
        <v>12498.31</v>
      </c>
      <c r="H104" s="46">
        <v>77774.240000000005</v>
      </c>
    </row>
    <row r="105" spans="1:8" ht="20.100000000000001" customHeight="1" x14ac:dyDescent="0.25">
      <c r="A105" s="44" t="s">
        <v>192</v>
      </c>
      <c r="B105" s="21" t="s">
        <v>190</v>
      </c>
      <c r="C105" s="45" t="s">
        <v>26</v>
      </c>
      <c r="D105" s="51">
        <v>11</v>
      </c>
      <c r="E105" s="22">
        <v>64346</v>
      </c>
      <c r="F105" s="46"/>
      <c r="G105" s="46">
        <v>5808.07</v>
      </c>
      <c r="H105" s="46">
        <v>70154.070000000007</v>
      </c>
    </row>
    <row r="106" spans="1:8" ht="20.100000000000001" customHeight="1" x14ac:dyDescent="0.25">
      <c r="A106" s="44" t="s">
        <v>193</v>
      </c>
      <c r="B106" s="21" t="s">
        <v>194</v>
      </c>
      <c r="C106" s="45" t="s">
        <v>26</v>
      </c>
      <c r="D106" s="51">
        <v>11</v>
      </c>
      <c r="E106" s="22">
        <v>44218.99</v>
      </c>
      <c r="F106" s="46"/>
      <c r="G106" s="46"/>
      <c r="H106" s="46">
        <v>44218.99</v>
      </c>
    </row>
    <row r="107" spans="1:8" ht="20.100000000000001" customHeight="1" x14ac:dyDescent="0.25">
      <c r="A107" s="44" t="s">
        <v>195</v>
      </c>
      <c r="B107" s="21" t="s">
        <v>190</v>
      </c>
      <c r="C107" s="45" t="s">
        <v>26</v>
      </c>
      <c r="D107" s="51">
        <v>1</v>
      </c>
      <c r="E107" s="22">
        <v>5769.24</v>
      </c>
      <c r="F107" s="46"/>
      <c r="G107" s="46"/>
      <c r="H107" s="46">
        <v>5769.24</v>
      </c>
    </row>
    <row r="108" spans="1:8" ht="20.100000000000001" customHeight="1" x14ac:dyDescent="0.25">
      <c r="A108" s="44" t="s">
        <v>196</v>
      </c>
      <c r="B108" s="21" t="s">
        <v>197</v>
      </c>
      <c r="C108" s="45" t="s">
        <v>26</v>
      </c>
      <c r="D108" s="51">
        <v>1</v>
      </c>
      <c r="E108" s="22">
        <v>108.18</v>
      </c>
      <c r="F108" s="46"/>
      <c r="G108" s="46"/>
      <c r="H108" s="46">
        <v>108.18</v>
      </c>
    </row>
    <row r="109" spans="1:8" ht="20.100000000000001" customHeight="1" x14ac:dyDescent="0.25">
      <c r="A109" s="44" t="s">
        <v>198</v>
      </c>
      <c r="B109" s="21" t="s">
        <v>199</v>
      </c>
      <c r="C109" s="45" t="s">
        <v>26</v>
      </c>
      <c r="D109" s="51">
        <v>12</v>
      </c>
      <c r="E109" s="22">
        <v>82818.48</v>
      </c>
      <c r="F109" s="46"/>
      <c r="G109" s="46">
        <v>2508.6799999999998</v>
      </c>
      <c r="H109" s="46">
        <v>85327.159999999989</v>
      </c>
    </row>
    <row r="110" spans="1:8" ht="20.100000000000001" customHeight="1" x14ac:dyDescent="0.25">
      <c r="A110" s="44" t="s">
        <v>200</v>
      </c>
      <c r="B110" s="21" t="s">
        <v>201</v>
      </c>
      <c r="C110" s="45" t="s">
        <v>26</v>
      </c>
      <c r="D110" s="51">
        <v>12</v>
      </c>
      <c r="E110" s="22">
        <v>66449.84</v>
      </c>
      <c r="F110" s="46"/>
      <c r="G110" s="46">
        <v>8838.77</v>
      </c>
      <c r="H110" s="46">
        <v>75288.61</v>
      </c>
    </row>
    <row r="111" spans="1:8" ht="20.100000000000001" customHeight="1" x14ac:dyDescent="0.25">
      <c r="A111" s="44" t="s">
        <v>202</v>
      </c>
      <c r="B111" s="21" t="s">
        <v>203</v>
      </c>
      <c r="C111" s="45" t="s">
        <v>26</v>
      </c>
      <c r="D111" s="51">
        <v>12</v>
      </c>
      <c r="E111" s="22">
        <v>53374.66</v>
      </c>
      <c r="F111" s="46"/>
      <c r="G111" s="46">
        <v>12683.08</v>
      </c>
      <c r="H111" s="46">
        <v>66057.740000000005</v>
      </c>
    </row>
    <row r="112" spans="1:8" ht="20.100000000000001" customHeight="1" x14ac:dyDescent="0.25">
      <c r="A112" s="44" t="s">
        <v>204</v>
      </c>
      <c r="B112" s="21" t="s">
        <v>205</v>
      </c>
      <c r="C112" s="45" t="s">
        <v>26</v>
      </c>
      <c r="D112" s="51">
        <v>12</v>
      </c>
      <c r="E112" s="22">
        <f>42602.29+42602</f>
        <v>85204.290000000008</v>
      </c>
      <c r="F112" s="46"/>
      <c r="G112" s="46"/>
      <c r="H112" s="46">
        <f>42602.29+42602</f>
        <v>85204.290000000008</v>
      </c>
    </row>
    <row r="113" spans="1:8" ht="20.100000000000001" customHeight="1" x14ac:dyDescent="0.25">
      <c r="A113" s="44" t="s">
        <v>206</v>
      </c>
      <c r="B113" s="21" t="s">
        <v>207</v>
      </c>
      <c r="C113" s="45" t="s">
        <v>26</v>
      </c>
      <c r="D113" s="51">
        <v>10</v>
      </c>
      <c r="E113" s="22">
        <f>21153.91+21154</f>
        <v>42307.91</v>
      </c>
      <c r="F113" s="46"/>
      <c r="G113" s="46"/>
      <c r="H113" s="46">
        <f>21153.91+21154</f>
        <v>42307.91</v>
      </c>
    </row>
    <row r="114" spans="1:8" ht="20.100000000000001" customHeight="1" x14ac:dyDescent="0.25">
      <c r="A114" s="44" t="s">
        <v>208</v>
      </c>
      <c r="B114" s="21" t="s">
        <v>209</v>
      </c>
      <c r="C114" s="45" t="s">
        <v>26</v>
      </c>
      <c r="D114" s="51">
        <v>9</v>
      </c>
      <c r="E114" s="22">
        <f>16153.83+16154</f>
        <v>32307.83</v>
      </c>
      <c r="F114" s="46"/>
      <c r="G114" s="46"/>
      <c r="H114" s="46">
        <f>16153.83+16154</f>
        <v>32307.83</v>
      </c>
    </row>
    <row r="115" spans="1:8" ht="20.100000000000001" customHeight="1" x14ac:dyDescent="0.25">
      <c r="A115" s="44" t="s">
        <v>210</v>
      </c>
      <c r="B115" s="21" t="s">
        <v>209</v>
      </c>
      <c r="C115" s="45" t="s">
        <v>26</v>
      </c>
      <c r="D115" s="51">
        <v>9</v>
      </c>
      <c r="E115" s="22">
        <f>15230.95+15231</f>
        <v>30461.95</v>
      </c>
      <c r="F115" s="46"/>
      <c r="G115" s="46"/>
      <c r="H115" s="46">
        <f>15230.95+15231</f>
        <v>30461.95</v>
      </c>
    </row>
    <row r="116" spans="1:8" ht="20.100000000000001" customHeight="1" x14ac:dyDescent="0.25">
      <c r="A116" s="44" t="s">
        <v>211</v>
      </c>
      <c r="B116" s="21" t="s">
        <v>209</v>
      </c>
      <c r="C116" s="45" t="s">
        <v>26</v>
      </c>
      <c r="D116" s="51">
        <v>2</v>
      </c>
      <c r="E116" s="22">
        <f>3480.83+3481</f>
        <v>6961.83</v>
      </c>
      <c r="F116" s="46"/>
      <c r="G116" s="46"/>
      <c r="H116" s="46">
        <f>3480.83+3481</f>
        <v>6961.83</v>
      </c>
    </row>
    <row r="117" spans="1:8" ht="20.100000000000001" customHeight="1" x14ac:dyDescent="0.25">
      <c r="A117" s="44" t="s">
        <v>212</v>
      </c>
      <c r="B117" s="21" t="s">
        <v>209</v>
      </c>
      <c r="C117" s="45" t="s">
        <v>26</v>
      </c>
      <c r="D117" s="51">
        <v>0</v>
      </c>
      <c r="E117" s="22">
        <f>76.92+77</f>
        <v>153.92000000000002</v>
      </c>
      <c r="F117" s="46"/>
      <c r="G117" s="46"/>
      <c r="H117" s="46">
        <f>76.92+77</f>
        <v>153.92000000000002</v>
      </c>
    </row>
    <row r="118" spans="1:8" ht="20.100000000000001" customHeight="1" x14ac:dyDescent="0.25">
      <c r="A118" s="44" t="s">
        <v>213</v>
      </c>
      <c r="B118" s="21" t="s">
        <v>214</v>
      </c>
      <c r="C118" s="45" t="s">
        <v>26</v>
      </c>
      <c r="D118" s="51">
        <v>0</v>
      </c>
      <c r="E118" s="22">
        <f>57.48+57</f>
        <v>114.47999999999999</v>
      </c>
      <c r="F118" s="46"/>
      <c r="G118" s="46"/>
      <c r="H118" s="46">
        <f>57.48+57</f>
        <v>114.47999999999999</v>
      </c>
    </row>
    <row r="119" spans="1:8" ht="20.100000000000001" customHeight="1" x14ac:dyDescent="0.25">
      <c r="A119" s="21" t="s">
        <v>215</v>
      </c>
      <c r="B119" s="21" t="s">
        <v>216</v>
      </c>
      <c r="C119" s="45" t="s">
        <v>26</v>
      </c>
      <c r="D119" s="51">
        <v>12</v>
      </c>
      <c r="E119" s="22">
        <v>51225.63</v>
      </c>
      <c r="F119" s="46"/>
      <c r="G119" s="46"/>
      <c r="H119" s="46">
        <v>51225.63</v>
      </c>
    </row>
    <row r="120" spans="1:8" ht="20.100000000000001" customHeight="1" x14ac:dyDescent="0.25">
      <c r="A120" s="25" t="s">
        <v>217</v>
      </c>
      <c r="B120" s="23" t="s">
        <v>218</v>
      </c>
      <c r="C120" s="45" t="s">
        <v>26</v>
      </c>
      <c r="D120" s="51">
        <v>12</v>
      </c>
      <c r="E120" s="22">
        <v>60230.97</v>
      </c>
      <c r="F120" s="46"/>
      <c r="G120" s="46"/>
      <c r="H120" s="46">
        <v>60230.97</v>
      </c>
    </row>
    <row r="121" spans="1:8" ht="20.100000000000001" customHeight="1" x14ac:dyDescent="0.25">
      <c r="A121" s="25" t="s">
        <v>219</v>
      </c>
      <c r="B121" s="23" t="s">
        <v>220</v>
      </c>
      <c r="C121" s="45" t="s">
        <v>26</v>
      </c>
      <c r="D121" s="51">
        <v>12</v>
      </c>
      <c r="E121" s="26">
        <v>69806.41</v>
      </c>
      <c r="F121" s="46"/>
      <c r="G121" s="46">
        <v>7756.23</v>
      </c>
      <c r="H121" s="46">
        <v>77562.64</v>
      </c>
    </row>
    <row r="122" spans="1:8" ht="20.100000000000001" customHeight="1" x14ac:dyDescent="0.25">
      <c r="A122" s="25" t="s">
        <v>221</v>
      </c>
      <c r="B122" s="23" t="s">
        <v>222</v>
      </c>
      <c r="C122" s="45" t="s">
        <v>26</v>
      </c>
      <c r="D122" s="51">
        <v>9</v>
      </c>
      <c r="E122" s="26">
        <v>35638.89</v>
      </c>
      <c r="F122" s="46"/>
      <c r="G122" s="46"/>
      <c r="H122" s="46">
        <v>35638.89</v>
      </c>
    </row>
    <row r="123" spans="1:8" ht="20.100000000000001" customHeight="1" x14ac:dyDescent="0.25">
      <c r="A123" s="25" t="s">
        <v>223</v>
      </c>
      <c r="B123" s="23" t="s">
        <v>222</v>
      </c>
      <c r="C123" s="45" t="s">
        <v>26</v>
      </c>
      <c r="D123" s="51">
        <v>12</v>
      </c>
      <c r="E123" s="26">
        <v>30566.639999999999</v>
      </c>
      <c r="F123" s="46"/>
      <c r="G123" s="46"/>
      <c r="H123" s="46">
        <v>30566.639999999999</v>
      </c>
    </row>
    <row r="124" spans="1:8" ht="20.100000000000001" customHeight="1" x14ac:dyDescent="0.25">
      <c r="A124" s="25" t="s">
        <v>224</v>
      </c>
      <c r="B124" s="23" t="s">
        <v>225</v>
      </c>
      <c r="C124" s="45" t="s">
        <v>26</v>
      </c>
      <c r="D124" s="51">
        <v>12</v>
      </c>
      <c r="E124" s="26">
        <v>19345.82</v>
      </c>
      <c r="F124" s="46"/>
      <c r="G124" s="46">
        <v>38697.589999999997</v>
      </c>
      <c r="H124" s="46">
        <v>58043.409999999996</v>
      </c>
    </row>
    <row r="125" spans="1:8" ht="20.100000000000001" customHeight="1" x14ac:dyDescent="0.25">
      <c r="A125" s="21" t="s">
        <v>226</v>
      </c>
      <c r="B125" s="23" t="s">
        <v>227</v>
      </c>
      <c r="C125" s="45" t="s">
        <v>26</v>
      </c>
      <c r="D125" s="51">
        <v>12</v>
      </c>
      <c r="E125" s="22">
        <v>52631.48</v>
      </c>
      <c r="F125" s="46"/>
      <c r="G125" s="46">
        <v>6973.78</v>
      </c>
      <c r="H125" s="46">
        <v>59605.26</v>
      </c>
    </row>
    <row r="126" spans="1:8" ht="20.100000000000001" customHeight="1" x14ac:dyDescent="0.25">
      <c r="A126" s="21" t="s">
        <v>228</v>
      </c>
      <c r="B126" s="23" t="s">
        <v>229</v>
      </c>
      <c r="C126" s="45" t="s">
        <v>26</v>
      </c>
      <c r="D126" s="51">
        <v>12</v>
      </c>
      <c r="E126" s="22">
        <v>28908.31</v>
      </c>
      <c r="F126" s="46"/>
      <c r="G126" s="46">
        <v>3212.03</v>
      </c>
      <c r="H126" s="46">
        <v>32120.34</v>
      </c>
    </row>
    <row r="127" spans="1:8" ht="20.100000000000001" customHeight="1" x14ac:dyDescent="0.25">
      <c r="A127" s="21" t="s">
        <v>230</v>
      </c>
      <c r="B127" s="23" t="s">
        <v>229</v>
      </c>
      <c r="C127" s="45" t="s">
        <v>26</v>
      </c>
      <c r="D127" s="51">
        <v>5</v>
      </c>
      <c r="E127" s="22">
        <v>15138.51</v>
      </c>
      <c r="F127" s="46"/>
      <c r="G127" s="46"/>
      <c r="H127" s="46">
        <v>15138.51</v>
      </c>
    </row>
    <row r="128" spans="1:8" ht="20.100000000000001" customHeight="1" x14ac:dyDescent="0.25">
      <c r="A128" s="21" t="s">
        <v>231</v>
      </c>
      <c r="B128" s="23" t="s">
        <v>232</v>
      </c>
      <c r="C128" s="45" t="s">
        <v>26</v>
      </c>
      <c r="D128" s="51">
        <v>4</v>
      </c>
      <c r="E128" s="22">
        <v>10153.9</v>
      </c>
      <c r="F128" s="46"/>
      <c r="G128" s="46"/>
      <c r="H128" s="46">
        <v>10153.9</v>
      </c>
    </row>
    <row r="129" spans="1:8" ht="20.100000000000001" customHeight="1" x14ac:dyDescent="0.25">
      <c r="A129" s="25" t="s">
        <v>233</v>
      </c>
      <c r="B129" s="23" t="s">
        <v>188</v>
      </c>
      <c r="C129" s="45" t="s">
        <v>26</v>
      </c>
      <c r="D129" s="51">
        <v>12</v>
      </c>
      <c r="E129" s="26">
        <v>67533.929999999993</v>
      </c>
      <c r="F129" s="46"/>
      <c r="G129" s="46">
        <v>7754.76</v>
      </c>
      <c r="H129" s="46">
        <v>75288.689999999988</v>
      </c>
    </row>
    <row r="130" spans="1:8" ht="20.100000000000001" customHeight="1" x14ac:dyDescent="0.25">
      <c r="A130" s="25" t="s">
        <v>234</v>
      </c>
      <c r="B130" s="23" t="s">
        <v>235</v>
      </c>
      <c r="C130" s="45" t="s">
        <v>26</v>
      </c>
      <c r="D130" s="51">
        <v>12</v>
      </c>
      <c r="E130" s="26">
        <v>45173.13</v>
      </c>
      <c r="F130" s="46"/>
      <c r="G130" s="46"/>
      <c r="H130" s="46">
        <v>45173.13</v>
      </c>
    </row>
    <row r="131" spans="1:8" ht="20.100000000000001" customHeight="1" x14ac:dyDescent="0.25">
      <c r="A131" s="25" t="s">
        <v>236</v>
      </c>
      <c r="B131" s="23" t="s">
        <v>235</v>
      </c>
      <c r="C131" s="45" t="s">
        <v>26</v>
      </c>
      <c r="D131" s="51">
        <v>12</v>
      </c>
      <c r="E131" s="26">
        <v>35134.78</v>
      </c>
      <c r="F131" s="46"/>
      <c r="G131" s="46"/>
      <c r="H131" s="46">
        <v>35134.78</v>
      </c>
    </row>
    <row r="132" spans="1:8" ht="20.100000000000001" customHeight="1" x14ac:dyDescent="0.25">
      <c r="A132" s="44" t="s">
        <v>237</v>
      </c>
      <c r="B132" s="44" t="s">
        <v>238</v>
      </c>
      <c r="C132" s="45"/>
      <c r="D132" s="51"/>
      <c r="E132" s="46">
        <f>136470.94+975+1</f>
        <v>137446.94</v>
      </c>
      <c r="F132" s="46"/>
      <c r="G132" s="46"/>
      <c r="H132" s="46">
        <f>SUM(E132:G132)</f>
        <v>137446.94</v>
      </c>
    </row>
    <row r="133" spans="1:8" ht="20.100000000000001" customHeight="1" x14ac:dyDescent="0.25">
      <c r="A133" s="27"/>
      <c r="B133" s="28"/>
      <c r="C133" s="29"/>
      <c r="D133" s="52"/>
      <c r="E133" s="30"/>
      <c r="F133" s="24"/>
      <c r="G133" s="31"/>
      <c r="H133" s="31"/>
    </row>
    <row r="134" spans="1:8" ht="15.75" x14ac:dyDescent="0.25">
      <c r="A134" s="32" t="s">
        <v>239</v>
      </c>
      <c r="B134" s="33"/>
      <c r="C134" s="34"/>
      <c r="D134" s="53"/>
      <c r="E134" s="35">
        <f>SUM(E8:E132)</f>
        <v>5340463.4800000004</v>
      </c>
      <c r="F134" s="35">
        <f t="shared" ref="F134:H134" si="0">SUM(F8:F132)</f>
        <v>0</v>
      </c>
      <c r="G134" s="35">
        <f t="shared" si="0"/>
        <v>719729.6100000001</v>
      </c>
      <c r="H134" s="35">
        <f t="shared" si="0"/>
        <v>6060192.6400000025</v>
      </c>
    </row>
  </sheetData>
  <conditionalFormatting sqref="A133:A134 A1:A7">
    <cfRule type="duplicateValues" dxfId="1" priority="2"/>
  </conditionalFormatting>
  <conditionalFormatting sqref="A8:A132">
    <cfRule type="duplicateValues" dxfId="0" priority="22"/>
  </conditionalFormatting>
  <printOptions horizontalCentered="1"/>
  <pageMargins left="0.8" right="0.8" top="1" bottom="0.75" header="0.3" footer="0.3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Louisiana Tech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Lisa Cole</cp:lastModifiedBy>
  <cp:lastPrinted>2023-08-03T12:22:04Z</cp:lastPrinted>
  <dcterms:created xsi:type="dcterms:W3CDTF">2023-08-01T02:05:58Z</dcterms:created>
  <dcterms:modified xsi:type="dcterms:W3CDTF">2023-08-03T12:22:53Z</dcterms:modified>
</cp:coreProperties>
</file>